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X:\05. Klanten\Ede ED\ED-23-01 Opstellen raamovereenkomst renovatie en onderhoud OVL\Productie\Raamovereenkomst\Bijlagen\"/>
    </mc:Choice>
  </mc:AlternateContent>
  <xr:revisionPtr revIDLastSave="0" documentId="13_ncr:1_{7492C442-631D-4E81-94E4-9EBCA8F4FBE0}" xr6:coauthVersionLast="47" xr6:coauthVersionMax="47" xr10:uidLastSave="{00000000-0000-0000-0000-000000000000}"/>
  <workbookProtection workbookAlgorithmName="SHA-512" workbookHashValue="A+jQZojMxRaK6+tR1SiFlOZwLK6363ktnQOivqGITgXwhoFpCKvfcmTpCgo1J5Vc2aGWmS5YTKHxWwbcmTmoVA==" workbookSaltValue="Jldys4lpCDtaZ43+e6U0jQ==" workbookSpinCount="100000" lockStructure="1"/>
  <bookViews>
    <workbookView xWindow="-108" yWindow="-108" windowWidth="23256" windowHeight="12456" xr2:uid="{8B126562-1241-4A3B-BFC8-0D94C97A3999}"/>
  </bookViews>
  <sheets>
    <sheet name="Korting-opslagregeling" sheetId="2" r:id="rId1"/>
  </sheets>
  <definedNames>
    <definedName name="_Hlk35248679" localSheetId="0">'Korting-opslagregeling'!#REF!</definedName>
    <definedName name="_Hlk48897281" localSheetId="0">'Korting-opslagregeling'!#REF!</definedName>
    <definedName name="_xlnm.Print_Area" localSheetId="0">'Korting-opslagregeling'!$A$1:$L$147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97" i="2" l="1"/>
  <c r="L96" i="2"/>
  <c r="L95" i="2"/>
  <c r="L94" i="2"/>
  <c r="L93" i="2"/>
  <c r="L92" i="2"/>
  <c r="L91" i="2"/>
  <c r="L90" i="2"/>
  <c r="L89" i="2"/>
  <c r="L72" i="2"/>
  <c r="L71" i="2"/>
  <c r="L70" i="2"/>
  <c r="L69" i="2"/>
  <c r="L68" i="2"/>
  <c r="L67" i="2"/>
  <c r="L66" i="2"/>
  <c r="L65" i="2"/>
  <c r="L64" i="2"/>
  <c r="L63" i="2"/>
  <c r="L62" i="2"/>
  <c r="L61" i="2"/>
  <c r="L60" i="2"/>
  <c r="L59" i="2"/>
  <c r="L58" i="2"/>
  <c r="F125" i="2"/>
  <c r="F124" i="2"/>
  <c r="F123" i="2"/>
  <c r="F122" i="2"/>
  <c r="F121" i="2"/>
  <c r="F120" i="2"/>
  <c r="F119" i="2"/>
  <c r="F118" i="2"/>
  <c r="F117" i="2"/>
  <c r="F116" i="2"/>
  <c r="F115" i="2"/>
  <c r="F114" i="2"/>
  <c r="F97" i="2"/>
  <c r="F96" i="2"/>
  <c r="F95" i="2"/>
  <c r="F94" i="2"/>
  <c r="F93" i="2"/>
  <c r="F92" i="2"/>
  <c r="F91" i="2"/>
  <c r="F90" i="2"/>
  <c r="F89" i="2"/>
  <c r="F72" i="2"/>
  <c r="F71" i="2"/>
  <c r="F70" i="2"/>
  <c r="F69" i="2"/>
  <c r="F68" i="2"/>
  <c r="F67" i="2"/>
  <c r="F66" i="2"/>
  <c r="F65" i="2"/>
  <c r="F64" i="2"/>
  <c r="F63" i="2"/>
  <c r="F62" i="2"/>
  <c r="F61" i="2"/>
  <c r="F60" i="2"/>
  <c r="F59" i="2"/>
  <c r="F58" i="2"/>
  <c r="L38" i="2"/>
  <c r="L37" i="2"/>
  <c r="L36" i="2"/>
  <c r="L35" i="2"/>
  <c r="L34" i="2"/>
  <c r="L33" i="2"/>
  <c r="L32" i="2"/>
  <c r="L31" i="2"/>
  <c r="L30" i="2"/>
  <c r="F41" i="2"/>
  <c r="F40" i="2"/>
  <c r="F39" i="2"/>
  <c r="F38" i="2"/>
  <c r="F37" i="2"/>
  <c r="F36" i="2"/>
  <c r="F35" i="2"/>
  <c r="F34" i="2"/>
  <c r="F33" i="2"/>
  <c r="F32" i="2"/>
  <c r="F31" i="2"/>
  <c r="F30" i="2"/>
  <c r="D130" i="2" l="1"/>
  <c r="D74" i="2"/>
  <c r="D99" i="2"/>
  <c r="D43" i="2"/>
  <c r="D134" i="2" s="1"/>
  <c r="K97" i="2"/>
  <c r="K96" i="2"/>
  <c r="K95" i="2"/>
  <c r="K94" i="2"/>
  <c r="K93" i="2"/>
  <c r="K92" i="2"/>
  <c r="K91" i="2"/>
  <c r="K90" i="2"/>
  <c r="K89" i="2"/>
  <c r="K38" i="2"/>
  <c r="K37" i="2"/>
  <c r="K36" i="2"/>
  <c r="E38" i="2"/>
  <c r="E37" i="2"/>
  <c r="E36" i="2"/>
  <c r="K72" i="2"/>
  <c r="K71" i="2"/>
  <c r="K70" i="2"/>
  <c r="K69" i="2"/>
  <c r="K68" i="2"/>
  <c r="K67" i="2"/>
  <c r="K66" i="2"/>
  <c r="K65" i="2"/>
  <c r="K64" i="2"/>
  <c r="K63" i="2"/>
  <c r="K62" i="2"/>
  <c r="K61" i="2"/>
  <c r="K60" i="2"/>
  <c r="K59" i="2"/>
  <c r="K58" i="2"/>
  <c r="E66" i="2"/>
  <c r="E65" i="2"/>
  <c r="E64" i="2"/>
  <c r="E63" i="2"/>
  <c r="E62" i="2"/>
  <c r="E61" i="2"/>
  <c r="K35" i="2"/>
  <c r="K34" i="2"/>
  <c r="K33" i="2"/>
  <c r="K32" i="2"/>
  <c r="K31" i="2"/>
  <c r="K30" i="2"/>
  <c r="E41" i="2"/>
  <c r="E40" i="2"/>
  <c r="E39" i="2"/>
  <c r="E35" i="2"/>
  <c r="E34" i="2"/>
  <c r="E33" i="2"/>
  <c r="E32" i="2"/>
  <c r="E31" i="2"/>
  <c r="E30" i="2"/>
  <c r="E72" i="2"/>
  <c r="E71" i="2"/>
  <c r="E70" i="2"/>
  <c r="E69" i="2"/>
  <c r="E68" i="2"/>
  <c r="E67" i="2"/>
  <c r="E60" i="2"/>
  <c r="E59" i="2"/>
  <c r="E58" i="2"/>
  <c r="E125" i="2"/>
  <c r="E124" i="2"/>
  <c r="E123" i="2"/>
  <c r="E122" i="2"/>
  <c r="E121" i="2"/>
  <c r="E120" i="2"/>
  <c r="E119" i="2"/>
  <c r="E118" i="2"/>
  <c r="E117" i="2"/>
  <c r="E116" i="2"/>
  <c r="E115" i="2"/>
  <c r="E114" i="2"/>
  <c r="E97" i="2"/>
  <c r="E96" i="2"/>
  <c r="E95" i="2"/>
  <c r="E94" i="2"/>
  <c r="E93" i="2"/>
  <c r="E92" i="2"/>
  <c r="E91" i="2"/>
  <c r="E90" i="2"/>
  <c r="E89" i="2"/>
</calcChain>
</file>

<file path=xl/sharedStrings.xml><?xml version="1.0" encoding="utf-8"?>
<sst xmlns="http://schemas.openxmlformats.org/spreadsheetml/2006/main" count="203" uniqueCount="83">
  <si>
    <t xml:space="preserve">De inschrijver dient een korting of opslag op te geven voor de catalogusprijzen waarmee de opdrachtgever gedurende de contractperiode catalogusproducten aan kan schaffen die niet in de raamovereenkomst zijn benoemd. </t>
  </si>
  <si>
    <t>Wanneer een kortingspercentage wordt opgegeven moet dit met een minteken worden aangegeven, bij een opslagpercentage met een plusteken. 
Indien niets wordt ingevuld geldt 0% korting/ opslag.</t>
  </si>
  <si>
    <t>Het opgegeven percentage korting of opslag moet op één decimaal zijn afgerond.</t>
  </si>
  <si>
    <t>Na gunning vormen de opgegeven kortingen een onlosmakelijk onderdeel van het te sluiten contract.</t>
  </si>
  <si>
    <t>€</t>
  </si>
  <si>
    <t>per procentpunt per leverancier.</t>
  </si>
  <si>
    <t>Fabrikant/ Leverancier</t>
  </si>
  <si>
    <t>Batchgrootte (st)</t>
  </si>
  <si>
    <t>Korting/ opslag</t>
  </si>
  <si>
    <t>Opslag (%)</t>
  </si>
  <si>
    <t>Valmont (functioneel)</t>
  </si>
  <si>
    <t>Hydro</t>
  </si>
  <si>
    <t>2 t/m 10</t>
  </si>
  <si>
    <t>Nedal</t>
  </si>
  <si>
    <t>&gt;10</t>
  </si>
  <si>
    <t>DBL</t>
  </si>
  <si>
    <t>VDL (functioneel)</t>
  </si>
  <si>
    <t>PMF (functioneel)</t>
  </si>
  <si>
    <t>Overige leveranciers</t>
  </si>
  <si>
    <t>Schreder (functioneel)</t>
  </si>
  <si>
    <t>1 t/m 10</t>
  </si>
  <si>
    <t>Orange Lighting
(functioneel)</t>
  </si>
  <si>
    <t>11 t/m 20</t>
  </si>
  <si>
    <t>&gt;20</t>
  </si>
  <si>
    <t>Lightronics (functioneel)</t>
  </si>
  <si>
    <t>Innolumis (functioneel)</t>
  </si>
  <si>
    <t>Signify  (functioneel)</t>
  </si>
  <si>
    <t>Sustainder (functioneel)</t>
  </si>
  <si>
    <t>Prolumia</t>
  </si>
  <si>
    <t>Lightwell (functioneel)</t>
  </si>
  <si>
    <t>Kortings- /opslagpercentage op de actuele bruto/netto prijslijsten retrofit LED-lampen en LED-modules</t>
  </si>
  <si>
    <t xml:space="preserve">De Inschrijver vult in onderstaande tabel per fabrikant/ leverancier het kortings – of opslagpercentage in dat geldt voor de meest recente catalogussen met de daarbij bijbehorende prijslijsten. </t>
  </si>
  <si>
    <t xml:space="preserve">Deze kortingen gelden voor alle catalogusproducten welke niet in het bestek zijn opgenomen (retrofit LED-lampen en retrofit LED-modules). </t>
  </si>
  <si>
    <t xml:space="preserve">Osram - retrofit </t>
  </si>
  <si>
    <t>1 t/m 100</t>
  </si>
  <si>
    <t>Industria</t>
  </si>
  <si>
    <t>101 t/m 200</t>
  </si>
  <si>
    <t>&gt;200</t>
  </si>
  <si>
    <t xml:space="preserve">Saled - retrofit </t>
  </si>
  <si>
    <t>Signify - retrofit</t>
  </si>
  <si>
    <t>Fictieve korting/ opslag onderdelen:</t>
  </si>
  <si>
    <t>Kortings- /opslagpercentage op de actuele bruto/netto prijslijsten conventionele lampen en overige onderdelen</t>
  </si>
  <si>
    <t xml:space="preserve">Deze kortingen gelden voor alle catalogusproducten welke niet in het bestek zijn opgenomen (conventionele lampen, drivers, VSA’s, etc.). </t>
  </si>
  <si>
    <t xml:space="preserve">Osram - VSA en drivers </t>
  </si>
  <si>
    <t>11 t/m 50</t>
  </si>
  <si>
    <t>&gt;50</t>
  </si>
  <si>
    <t>Osram - (compact) HID</t>
  </si>
  <si>
    <t>Signify (VRG 43)*</t>
  </si>
  <si>
    <t>Signify (VRG 46,61)*</t>
  </si>
  <si>
    <t>* VRG 43: VSA en drivers</t>
  </si>
  <si>
    <t>* VRG 46,61: (compact) HID</t>
  </si>
  <si>
    <t>TOTAAL FICTIEVE KORTING/ OPSLAG:</t>
  </si>
  <si>
    <t>De Inschrijver verklaart dat de in deze bijlage opgegeven kortingspercentages gelden gedurende de looptijd van de overeenkomst, inclusief eventuele verlengingen.</t>
  </si>
  <si>
    <t>Opgemaakt:</t>
  </si>
  <si>
    <t>op</t>
  </si>
  <si>
    <t>…..............................................................................................................................................................</t>
  </si>
  <si>
    <t>(datum)</t>
  </si>
  <si>
    <t>te</t>
  </si>
  <si>
    <t>(plaats)</t>
  </si>
  <si>
    <t>door</t>
  </si>
  <si>
    <t>(naam en voorletters)</t>
  </si>
  <si>
    <t>als rechtsgeldig vertegenwoordiger van</t>
  </si>
  <si>
    <t>(naam bedrijf)</t>
  </si>
  <si>
    <t>…………………………..…….……….……...............................................................................................................................................................</t>
  </si>
  <si>
    <t>(handtekening)</t>
  </si>
  <si>
    <t xml:space="preserve">Deze kortingsregeling geldt voor de genoemde fabrikanten/ leveranciers. </t>
  </si>
  <si>
    <t xml:space="preserve">De Inschrijver dient voorafgaand aan een deelopdracht de productbeschrijving en verwijzing naar meest recente catalogussen van fabrikanten/leveranciers en de daarbij behorende bruto- of netto prijzenlijsten op te geven. </t>
  </si>
  <si>
    <t>Voor alle op te geven kortings- en opslagpercentages geldt dat het op te geven percentage tussen -60% en +10% moet liggen:
- maximaal op te geven opslagpercentage = +10%
- maximaal op te geven kortingspercentage = -60%</t>
  </si>
  <si>
    <t xml:space="preserve">De kortingen/ opslagen zijn van bruto/netto prijslijsten inclusief verwijderingsbijdrage, handling, levering op plaats van verwerking en bezorgkosten. </t>
  </si>
  <si>
    <t xml:space="preserve">Voor elk opgegeven kortingspercentage in de tabel hieronder wordt een fictieve korting op de fictieve inschrijfprijs gegeven van: </t>
  </si>
  <si>
    <t xml:space="preserve">Voor elk opgegeven opslagpercentage in de tabel hieronder wordt een fictieve opslag op de fictieve inschrijfprijs gegeven van: </t>
  </si>
  <si>
    <t>Kortings- /opslagpercentage op de actuele bruto/netto prijslijsten lichtmasten</t>
  </si>
  <si>
    <t xml:space="preserve">Deze kortingen gelden voor alle catalogusproducten welke niet in het bestek zijn opgenomen (lichtmasten). </t>
  </si>
  <si>
    <t>Uitgangspunten: (1) Levering van lichtmasten in genoemde batchgroottes, (2) de omvang kan per deelopdracht varieren, (3) gedurende de looptijd van de overeenkomst worden indicatief 3.100 lichtmasten geleverd, van verschillende leveranciers en in deelopdrachten van verschillende omvang.</t>
  </si>
  <si>
    <t>Kortings- /opslagpercentage op de actuele bruto/netto prijslijsten armaturen</t>
  </si>
  <si>
    <t xml:space="preserve">Deze kortingen gelden voor alle catalogusproducten welke niet in het bestek zijn opgenomen (armaturen). </t>
  </si>
  <si>
    <t>Uitgangspunten: (1) Levering van armaturen in genoemde batchgroottes, (2) de omvang kan per deelopdracht varieren, (3) gedurende de looptijd van de overeenkomst worden indicatief 5.000 armaturen geleverd, van verschillende leveranciers en in deelopdrachten van verschillende omvang.</t>
  </si>
  <si>
    <t>Uitgangspunten: (1) Levering van retrofit LED-lampen en LED-modules in genoemde batchgroottes, (2) de omvang kan per deelopdracht varieren, (3) gedurende de looptijd van de overeenkomst worden indicatief 2.000 LED-lampen/-modules geleverd, van verschillende leveranciers en in deelopdrachten van verschillende omvang.</t>
  </si>
  <si>
    <t>Uitgangspunten: (1) Levering van onderdelen in genoemde batchgroottes, (2) de omvang kan per deelopdracht varieren, (3) gedurende de looptijd van de overeenkomst worden indicatief 6,500 conventionele lampen en overige onderdelen geleverd, van verschillende leveranciers en in deelopdrachten van verschillende omvang.</t>
  </si>
  <si>
    <t>Formulier Opgave kortingen en opslagen - Raamovereenkomst onderhoud, aanleg en renovatie OVL - gemeente Ede</t>
  </si>
  <si>
    <t>…...........................................................................................................................</t>
  </si>
  <si>
    <t>Dit betekent dat de opdrachtnemer geen andere kosten in rekening mag brengen gedurende de looptijd van de overeenkomst.</t>
  </si>
  <si>
    <t>Artikel 01.21.06 lid 02 van de Standaard 2020 is op deze leveringen van toepassing. Eenheidsprijs product = catalogusprijs product verminderd resp. vermeerderd met het percentage korting of opslag.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</si>
</sst>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0%;\-0%"/>
    <numFmt numFmtId="165" formatCode="\+0.0%;\-0.0%"/>
    <numFmt numFmtId="166" formatCode="_ &quot;€&quot;\ * \+#,##0.00_ ;_ &quot;€&quot;\ * \-#,##0.00_ ;_ &quot;€&quot;\ * &quot;-&quot;??_ ;_ @_ "/>
  </numFmts>
  <fonts count="7" x14ac:knownFonts="1">
    <font>
      <sz val="11"/>
      <color theme="1"/>
      <name val="Calibri"/>
      <family val="2"/>
      <scheme val="minor"/>
    </font>
    <font>
      <sz val="11"/>
      <color theme="1"/>
      <name val="Calibri"/>
      <family val="2"/>
      <scheme val="minor"/>
    </font>
    <font>
      <b/>
      <sz val="11"/>
      <color theme="1"/>
      <name val="Calibri"/>
      <family val="2"/>
      <scheme val="minor"/>
    </font>
    <font>
      <sz val="11"/>
      <color rgb="FF000000"/>
      <name val="Calibri"/>
      <family val="2"/>
      <scheme val="minor"/>
    </font>
    <font>
      <b/>
      <sz val="14"/>
      <color theme="1"/>
      <name val="Calibri"/>
      <family val="2"/>
      <scheme val="minor"/>
    </font>
    <font>
      <b/>
      <sz val="11"/>
      <color rgb="FF000000"/>
      <name val="Calibri"/>
      <family val="2"/>
      <scheme val="minor"/>
    </font>
    <font>
      <sz val="11"/>
      <color theme="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0" fontId="1" fillId="0" borderId="0"/>
    <xf numFmtId="4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165" fontId="3" fillId="0" borderId="1" xfId="3" applyNumberFormat="1" applyFont="1" applyBorder="1" applyAlignment="1" applyProtection="1">
      <alignment horizontal="center" vertical="center"/>
      <protection locked="0"/>
    </xf>
    <xf numFmtId="44" fontId="5" fillId="0" borderId="0" xfId="2" applyFont="1" applyFill="1" applyBorder="1" applyAlignment="1" applyProtection="1">
      <alignment horizontal="center" vertical="center" wrapText="1"/>
    </xf>
    <xf numFmtId="44" fontId="0" fillId="3" borderId="0" xfId="2" applyFont="1" applyFill="1" applyAlignment="1" applyProtection="1">
      <alignment horizontal="left"/>
    </xf>
    <xf numFmtId="164" fontId="3" fillId="0" borderId="0" xfId="3" applyNumberFormat="1" applyFont="1" applyBorder="1" applyAlignment="1" applyProtection="1">
      <alignment horizontal="center" vertical="center"/>
    </xf>
    <xf numFmtId="165" fontId="3" fillId="0" borderId="0" xfId="3" applyNumberFormat="1" applyFont="1" applyBorder="1" applyAlignment="1" applyProtection="1">
      <alignment horizontal="center" vertical="center"/>
    </xf>
    <xf numFmtId="0" fontId="1" fillId="3" borderId="0" xfId="1" applyFill="1"/>
    <xf numFmtId="0" fontId="1" fillId="0" borderId="0" xfId="1" applyAlignment="1">
      <alignment horizontal="left" wrapText="1"/>
    </xf>
    <xf numFmtId="0" fontId="1" fillId="0" borderId="10" xfId="1" applyBorder="1" applyAlignment="1">
      <alignment horizontal="left" wrapText="1"/>
    </xf>
    <xf numFmtId="0" fontId="1" fillId="3" borderId="0" xfId="1" applyFill="1" applyAlignment="1">
      <alignment horizontal="left"/>
    </xf>
    <xf numFmtId="0" fontId="1" fillId="0" borderId="0" xfId="1"/>
    <xf numFmtId="0" fontId="1" fillId="0" borderId="10" xfId="1" applyBorder="1"/>
    <xf numFmtId="0" fontId="5" fillId="0" borderId="0" xfId="1" applyFont="1" applyAlignment="1">
      <alignment horizontal="center" vertical="center" wrapText="1"/>
    </xf>
    <xf numFmtId="0" fontId="0" fillId="0" borderId="1" xfId="0" applyBorder="1" applyAlignment="1">
      <alignment horizontal="center" vertical="center" wrapText="1"/>
    </xf>
    <xf numFmtId="165" fontId="6" fillId="0" borderId="0" xfId="1" applyNumberFormat="1" applyFont="1"/>
    <xf numFmtId="0" fontId="6" fillId="0" borderId="10" xfId="1" applyFont="1" applyBorder="1"/>
    <xf numFmtId="0" fontId="0" fillId="0" borderId="0" xfId="0" applyAlignment="1">
      <alignment horizontal="center" vertical="center" wrapText="1"/>
    </xf>
    <xf numFmtId="0" fontId="2" fillId="4" borderId="16" xfId="1" applyFont="1" applyFill="1" applyBorder="1"/>
    <xf numFmtId="0" fontId="2" fillId="4" borderId="14" xfId="1" applyFont="1" applyFill="1" applyBorder="1"/>
    <xf numFmtId="0" fontId="1" fillId="0" borderId="12" xfId="1" applyBorder="1"/>
    <xf numFmtId="0" fontId="1" fillId="0" borderId="13" xfId="1" applyBorder="1"/>
    <xf numFmtId="0" fontId="1" fillId="0" borderId="1" xfId="1" applyBorder="1" applyAlignment="1">
      <alignment horizontal="center" vertical="center" wrapText="1"/>
    </xf>
    <xf numFmtId="0" fontId="1" fillId="0" borderId="7" xfId="1" applyBorder="1"/>
    <xf numFmtId="0" fontId="1" fillId="0" borderId="8" xfId="1" applyBorder="1"/>
    <xf numFmtId="0" fontId="1" fillId="0" borderId="9" xfId="1" applyBorder="1"/>
    <xf numFmtId="0" fontId="2" fillId="2" borderId="0" xfId="1" applyFont="1" applyFill="1"/>
    <xf numFmtId="0" fontId="1" fillId="2" borderId="0" xfId="1" applyFill="1"/>
    <xf numFmtId="166" fontId="2" fillId="4" borderId="15" xfId="2" applyNumberFormat="1" applyFont="1" applyFill="1" applyBorder="1" applyProtection="1"/>
    <xf numFmtId="166" fontId="2" fillId="2" borderId="5" xfId="2" applyNumberFormat="1" applyFont="1" applyFill="1" applyBorder="1" applyProtection="1"/>
    <xf numFmtId="0" fontId="1" fillId="0" borderId="0" xfId="1" applyAlignment="1">
      <alignment horizontal="left" wrapText="1"/>
    </xf>
    <xf numFmtId="0" fontId="1" fillId="0" borderId="10" xfId="1" applyBorder="1" applyAlignment="1">
      <alignment horizontal="left" wrapText="1"/>
    </xf>
    <xf numFmtId="0" fontId="1" fillId="0" borderId="12" xfId="1" applyBorder="1" applyAlignment="1">
      <alignment horizontal="center" wrapText="1"/>
    </xf>
    <xf numFmtId="0" fontId="1" fillId="0" borderId="13" xfId="1" applyBorder="1" applyAlignment="1">
      <alignment horizontal="center" wrapText="1"/>
    </xf>
    <xf numFmtId="0" fontId="1" fillId="0" borderId="6" xfId="1" applyBorder="1" applyAlignment="1">
      <alignment horizontal="center"/>
    </xf>
    <xf numFmtId="0" fontId="1" fillId="0" borderId="9" xfId="1" applyBorder="1" applyAlignment="1">
      <alignment horizontal="center"/>
    </xf>
    <xf numFmtId="0" fontId="1" fillId="0" borderId="11" xfId="1" applyBorder="1" applyAlignment="1">
      <alignment horizontal="center"/>
    </xf>
    <xf numFmtId="0" fontId="1" fillId="0" borderId="7" xfId="1" applyBorder="1" applyAlignment="1">
      <alignment horizontal="center"/>
    </xf>
    <xf numFmtId="0" fontId="1" fillId="0" borderId="8" xfId="1" applyBorder="1" applyAlignment="1">
      <alignment horizontal="center"/>
    </xf>
    <xf numFmtId="0" fontId="2" fillId="0" borderId="0" xfId="1" applyFont="1" applyAlignment="1">
      <alignment horizontal="left"/>
    </xf>
    <xf numFmtId="0" fontId="2" fillId="0" borderId="10" xfId="1" applyFont="1" applyBorder="1" applyAlignment="1">
      <alignment horizontal="left"/>
    </xf>
    <xf numFmtId="0" fontId="4" fillId="0" borderId="0" xfId="1" applyFont="1" applyAlignment="1">
      <alignment horizontal="left"/>
    </xf>
    <xf numFmtId="0" fontId="4" fillId="0" borderId="10" xfId="1" applyFont="1" applyBorder="1" applyAlignment="1">
      <alignment horizontal="left"/>
    </xf>
    <xf numFmtId="0" fontId="1" fillId="0" borderId="0" xfId="1" applyAlignment="1">
      <alignment horizontal="center"/>
    </xf>
    <xf numFmtId="0" fontId="1" fillId="0" borderId="10" xfId="1" applyBorder="1" applyAlignment="1">
      <alignment horizontal="center"/>
    </xf>
    <xf numFmtId="0" fontId="1" fillId="0" borderId="0" xfId="1" applyAlignment="1">
      <alignment horizontal="left" vertical="center" wrapText="1"/>
    </xf>
    <xf numFmtId="0" fontId="1" fillId="0" borderId="10" xfId="1" applyBorder="1" applyAlignment="1">
      <alignment horizontal="left" vertical="center" wrapText="1"/>
    </xf>
    <xf numFmtId="0" fontId="5" fillId="0" borderId="1" xfId="1" applyFont="1" applyBorder="1" applyAlignment="1">
      <alignment horizontal="justify" vertical="center"/>
    </xf>
    <xf numFmtId="0" fontId="5" fillId="0" borderId="1" xfId="1" applyFont="1" applyBorder="1" applyAlignment="1">
      <alignment horizontal="center" vertical="center" wrapText="1"/>
    </xf>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1" fillId="0" borderId="0" xfId="1" applyAlignment="1">
      <alignment horizontal="left"/>
    </xf>
    <xf numFmtId="0" fontId="1" fillId="0" borderId="10" xfId="1" applyBorder="1" applyAlignment="1">
      <alignment horizontal="left"/>
    </xf>
    <xf numFmtId="0" fontId="1" fillId="0" borderId="0" xfId="1" applyAlignment="1">
      <alignment horizontal="right"/>
    </xf>
    <xf numFmtId="0" fontId="1" fillId="0" borderId="14" xfId="1" applyBorder="1" applyAlignment="1">
      <alignment horizontal="center"/>
    </xf>
    <xf numFmtId="0" fontId="1" fillId="0" borderId="15" xfId="1" applyBorder="1" applyAlignment="1">
      <alignment horizontal="center"/>
    </xf>
    <xf numFmtId="0" fontId="1" fillId="2" borderId="6" xfId="1" applyFill="1" applyBorder="1" applyAlignment="1">
      <alignment horizontal="center"/>
    </xf>
    <xf numFmtId="0" fontId="1" fillId="2" borderId="9" xfId="1" applyFill="1" applyBorder="1" applyAlignment="1">
      <alignment horizontal="center"/>
    </xf>
    <xf numFmtId="0" fontId="1" fillId="2" borderId="11" xfId="1" applyFill="1" applyBorder="1" applyAlignment="1">
      <alignment horizontal="center"/>
    </xf>
    <xf numFmtId="0" fontId="1" fillId="2" borderId="7" xfId="1" applyFill="1" applyBorder="1" applyAlignment="1">
      <alignment horizontal="center"/>
    </xf>
    <xf numFmtId="0" fontId="1" fillId="2" borderId="8" xfId="1" applyFill="1" applyBorder="1" applyAlignment="1">
      <alignment horizontal="center"/>
    </xf>
    <xf numFmtId="0" fontId="1" fillId="2" borderId="0" xfId="1" applyFill="1" applyAlignment="1">
      <alignment horizontal="center"/>
    </xf>
    <xf numFmtId="0" fontId="1" fillId="2" borderId="10" xfId="1" applyFill="1" applyBorder="1" applyAlignment="1">
      <alignment horizontal="center"/>
    </xf>
    <xf numFmtId="0" fontId="1" fillId="2" borderId="12" xfId="1" applyFill="1" applyBorder="1" applyAlignment="1">
      <alignment horizontal="center"/>
    </xf>
    <xf numFmtId="0" fontId="1" fillId="2" borderId="13" xfId="1" applyFill="1" applyBorder="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wrapText="1"/>
    </xf>
    <xf numFmtId="0" fontId="3" fillId="0" borderId="4" xfId="1" applyFont="1" applyBorder="1" applyAlignment="1">
      <alignment horizontal="center" vertical="center"/>
    </xf>
    <xf numFmtId="0" fontId="1" fillId="0" borderId="0" xfId="1" applyAlignment="1" applyProtection="1">
      <alignment horizontal="center"/>
      <protection locked="0"/>
    </xf>
  </cellXfs>
  <cellStyles count="4">
    <cellStyle name="Procent 2" xfId="3" xr:uid="{A6C87847-E86E-43E1-9A5D-6119811A17AB}"/>
    <cellStyle name="Standaard" xfId="0" builtinId="0"/>
    <cellStyle name="Standaard 2" xfId="1" xr:uid="{9DA2B54E-6EBE-43A2-A61C-7791E4D60355}"/>
    <cellStyle name="Valuta 2" xfId="2" xr:uid="{54973A4F-687E-4E40-BDEA-9307217D07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068A2-72D8-4573-AEFC-9F8B4E80BE1A}">
  <dimension ref="A1:O147"/>
  <sheetViews>
    <sheetView tabSelected="1" topLeftCell="A9" zoomScaleNormal="100" zoomScalePageLayoutView="70" workbookViewId="0">
      <selection activeCell="D30" sqref="D30"/>
    </sheetView>
  </sheetViews>
  <sheetFormatPr defaultColWidth="9.109375" defaultRowHeight="14.4" x14ac:dyDescent="0.3"/>
  <cols>
    <col min="1" max="1" width="9.109375" style="10"/>
    <col min="2" max="2" width="22.6640625" style="10" customWidth="1"/>
    <col min="3" max="3" width="19.33203125" style="10" customWidth="1"/>
    <col min="4" max="4" width="18.44140625" style="10" customWidth="1"/>
    <col min="5" max="5" width="13.88671875" style="10" customWidth="1"/>
    <col min="6" max="6" width="0.33203125" style="10" customWidth="1"/>
    <col min="7" max="7" width="18.44140625" style="10" customWidth="1"/>
    <col min="8" max="8" width="22.6640625" style="10" customWidth="1"/>
    <col min="9" max="9" width="19.33203125" style="10" customWidth="1"/>
    <col min="10" max="10" width="18.44140625" style="10" customWidth="1"/>
    <col min="11" max="11" width="13.88671875" style="10" customWidth="1"/>
    <col min="12" max="12" width="6.21875" style="10" customWidth="1"/>
    <col min="13" max="13" width="10.44140625" style="6" customWidth="1"/>
    <col min="14" max="14" width="9.109375" style="6"/>
    <col min="15" max="15" width="11" style="6" bestFit="1" customWidth="1"/>
    <col min="16" max="16384" width="9.109375" style="6"/>
  </cols>
  <sheetData>
    <row r="1" spans="1:12" x14ac:dyDescent="0.3">
      <c r="A1" s="33"/>
      <c r="B1" s="36"/>
      <c r="C1" s="36"/>
      <c r="D1" s="36"/>
      <c r="E1" s="36"/>
      <c r="F1" s="36"/>
      <c r="G1" s="36"/>
      <c r="H1" s="36"/>
      <c r="I1" s="36"/>
      <c r="J1" s="36"/>
      <c r="K1" s="36"/>
      <c r="L1" s="37"/>
    </row>
    <row r="2" spans="1:12" ht="18" x14ac:dyDescent="0.35">
      <c r="A2" s="34"/>
      <c r="B2" s="40" t="s">
        <v>79</v>
      </c>
      <c r="C2" s="40"/>
      <c r="D2" s="40"/>
      <c r="E2" s="40"/>
      <c r="F2" s="40"/>
      <c r="G2" s="40"/>
      <c r="H2" s="40"/>
      <c r="I2" s="40"/>
      <c r="J2" s="40"/>
      <c r="K2" s="40"/>
      <c r="L2" s="41"/>
    </row>
    <row r="3" spans="1:12" x14ac:dyDescent="0.3">
      <c r="A3" s="34"/>
      <c r="B3" s="42"/>
      <c r="C3" s="42"/>
      <c r="D3" s="42"/>
      <c r="E3" s="42"/>
      <c r="F3" s="42"/>
      <c r="G3" s="42"/>
      <c r="H3" s="42"/>
      <c r="I3" s="42"/>
      <c r="J3" s="42"/>
      <c r="K3" s="42"/>
      <c r="L3" s="43"/>
    </row>
    <row r="4" spans="1:12" s="9" customFormat="1" ht="28.95" customHeight="1" x14ac:dyDescent="0.3">
      <c r="A4" s="34"/>
      <c r="B4" s="29" t="s">
        <v>0</v>
      </c>
      <c r="C4" s="29"/>
      <c r="D4" s="29"/>
      <c r="E4" s="29"/>
      <c r="F4" s="29"/>
      <c r="G4" s="29"/>
      <c r="H4" s="29"/>
      <c r="I4" s="29"/>
      <c r="J4" s="29"/>
      <c r="K4" s="29"/>
      <c r="L4" s="30"/>
    </row>
    <row r="5" spans="1:12" s="9" customFormat="1" ht="14.4" customHeight="1" x14ac:dyDescent="0.3">
      <c r="A5" s="34"/>
      <c r="B5" s="29" t="s">
        <v>65</v>
      </c>
      <c r="C5" s="29"/>
      <c r="D5" s="29"/>
      <c r="E5" s="29"/>
      <c r="F5" s="29"/>
      <c r="G5" s="29"/>
      <c r="H5" s="29"/>
      <c r="I5" s="29"/>
      <c r="J5" s="29"/>
      <c r="K5" s="29"/>
      <c r="L5" s="30"/>
    </row>
    <row r="6" spans="1:12" s="9" customFormat="1" ht="28.95" customHeight="1" x14ac:dyDescent="0.3">
      <c r="A6" s="34"/>
      <c r="B6" s="29" t="s">
        <v>66</v>
      </c>
      <c r="C6" s="29"/>
      <c r="D6" s="29"/>
      <c r="E6" s="29"/>
      <c r="F6" s="29"/>
      <c r="G6" s="29"/>
      <c r="H6" s="29"/>
      <c r="I6" s="29"/>
      <c r="J6" s="29"/>
      <c r="K6" s="29"/>
      <c r="L6" s="30"/>
    </row>
    <row r="7" spans="1:12" s="9" customFormat="1" ht="28.95" customHeight="1" x14ac:dyDescent="0.3">
      <c r="A7" s="34"/>
      <c r="B7" s="29" t="s">
        <v>1</v>
      </c>
      <c r="C7" s="29"/>
      <c r="D7" s="29"/>
      <c r="E7" s="29"/>
      <c r="F7" s="29"/>
      <c r="G7" s="29"/>
      <c r="H7" s="29"/>
      <c r="I7" s="29"/>
      <c r="J7" s="29"/>
      <c r="K7" s="29"/>
      <c r="L7" s="30"/>
    </row>
    <row r="8" spans="1:12" s="9" customFormat="1" x14ac:dyDescent="0.3">
      <c r="A8" s="34"/>
      <c r="B8" s="10"/>
      <c r="C8" s="10"/>
      <c r="D8" s="10"/>
      <c r="E8" s="10"/>
      <c r="F8" s="10"/>
      <c r="G8" s="10"/>
      <c r="H8" s="10"/>
      <c r="I8" s="10"/>
      <c r="J8" s="10"/>
      <c r="K8" s="10"/>
      <c r="L8" s="11"/>
    </row>
    <row r="9" spans="1:12" s="9" customFormat="1" ht="43.2" customHeight="1" x14ac:dyDescent="0.3">
      <c r="A9" s="34"/>
      <c r="B9" s="44" t="s">
        <v>67</v>
      </c>
      <c r="C9" s="44"/>
      <c r="D9" s="44"/>
      <c r="E9" s="44"/>
      <c r="F9" s="44"/>
      <c r="G9" s="44"/>
      <c r="H9" s="44"/>
      <c r="I9" s="44"/>
      <c r="J9" s="44"/>
      <c r="K9" s="44"/>
      <c r="L9" s="45"/>
    </row>
    <row r="10" spans="1:12" s="9" customFormat="1" ht="14.4" customHeight="1" x14ac:dyDescent="0.3">
      <c r="A10" s="34"/>
      <c r="B10" s="29" t="s">
        <v>2</v>
      </c>
      <c r="C10" s="29"/>
      <c r="D10" s="29"/>
      <c r="E10" s="29"/>
      <c r="F10" s="29"/>
      <c r="G10" s="29"/>
      <c r="H10" s="29"/>
      <c r="I10" s="29"/>
      <c r="J10" s="29"/>
      <c r="K10" s="29"/>
      <c r="L10" s="30"/>
    </row>
    <row r="11" spans="1:12" s="9" customFormat="1" x14ac:dyDescent="0.3">
      <c r="A11" s="34"/>
      <c r="B11" s="29" t="s">
        <v>68</v>
      </c>
      <c r="C11" s="29"/>
      <c r="D11" s="29"/>
      <c r="E11" s="29"/>
      <c r="F11" s="29"/>
      <c r="G11" s="29"/>
      <c r="H11" s="29"/>
      <c r="I11" s="29"/>
      <c r="J11" s="29"/>
      <c r="K11" s="29"/>
      <c r="L11" s="30"/>
    </row>
    <row r="12" spans="1:12" s="9" customFormat="1" x14ac:dyDescent="0.3">
      <c r="A12" s="34"/>
      <c r="B12" s="29" t="s">
        <v>81</v>
      </c>
      <c r="C12" s="29"/>
      <c r="D12" s="29"/>
      <c r="E12" s="29"/>
      <c r="F12" s="29"/>
      <c r="G12" s="29"/>
      <c r="H12" s="29"/>
      <c r="I12" s="29"/>
      <c r="J12" s="29"/>
      <c r="K12" s="29"/>
      <c r="L12" s="30"/>
    </row>
    <row r="13" spans="1:12" s="9" customFormat="1" x14ac:dyDescent="0.3">
      <c r="A13" s="34"/>
      <c r="B13" s="29" t="s">
        <v>82</v>
      </c>
      <c r="C13" s="29"/>
      <c r="D13" s="29"/>
      <c r="E13" s="29"/>
      <c r="F13" s="29"/>
      <c r="G13" s="29"/>
      <c r="H13" s="29"/>
      <c r="I13" s="29"/>
      <c r="J13" s="29"/>
      <c r="K13" s="29"/>
      <c r="L13" s="30"/>
    </row>
    <row r="14" spans="1:12" s="9" customFormat="1" ht="14.4" customHeight="1" x14ac:dyDescent="0.3">
      <c r="A14" s="34"/>
      <c r="B14" s="29" t="s">
        <v>3</v>
      </c>
      <c r="C14" s="29"/>
      <c r="D14" s="29"/>
      <c r="E14" s="29"/>
      <c r="F14" s="29"/>
      <c r="G14" s="29"/>
      <c r="H14" s="29"/>
      <c r="I14" s="29"/>
      <c r="J14" s="29"/>
      <c r="K14" s="29"/>
      <c r="L14" s="30"/>
    </row>
    <row r="15" spans="1:12" s="9" customFormat="1" ht="14.4" customHeight="1" thickBot="1" x14ac:dyDescent="0.35">
      <c r="A15" s="35"/>
      <c r="B15" s="31"/>
      <c r="C15" s="31"/>
      <c r="D15" s="31"/>
      <c r="E15" s="31"/>
      <c r="F15" s="31"/>
      <c r="G15" s="31"/>
      <c r="H15" s="31"/>
      <c r="I15" s="31"/>
      <c r="J15" s="31"/>
      <c r="K15" s="31"/>
      <c r="L15" s="32"/>
    </row>
    <row r="16" spans="1:12" x14ac:dyDescent="0.3">
      <c r="A16" s="33"/>
      <c r="B16" s="36"/>
      <c r="C16" s="36"/>
      <c r="D16" s="36"/>
      <c r="E16" s="36"/>
      <c r="F16" s="36"/>
      <c r="G16" s="36"/>
      <c r="H16" s="36"/>
      <c r="I16" s="36"/>
      <c r="J16" s="36"/>
      <c r="K16" s="36"/>
      <c r="L16" s="37"/>
    </row>
    <row r="17" spans="1:15" x14ac:dyDescent="0.3">
      <c r="A17" s="34"/>
      <c r="B17" s="38" t="s">
        <v>71</v>
      </c>
      <c r="C17" s="38"/>
      <c r="D17" s="38"/>
      <c r="E17" s="38"/>
      <c r="F17" s="38"/>
      <c r="G17" s="38"/>
      <c r="H17" s="38"/>
      <c r="I17" s="38"/>
      <c r="J17" s="38"/>
      <c r="K17" s="38"/>
      <c r="L17" s="39"/>
    </row>
    <row r="18" spans="1:15" s="9" customFormat="1" ht="28.95" customHeight="1" x14ac:dyDescent="0.3">
      <c r="A18" s="34"/>
      <c r="B18" s="29" t="s">
        <v>31</v>
      </c>
      <c r="C18" s="29"/>
      <c r="D18" s="29"/>
      <c r="E18" s="29"/>
      <c r="F18" s="29"/>
      <c r="G18" s="29"/>
      <c r="H18" s="29"/>
      <c r="I18" s="29"/>
      <c r="J18" s="29"/>
      <c r="K18" s="29"/>
      <c r="L18" s="30"/>
    </row>
    <row r="19" spans="1:15" s="9" customFormat="1" x14ac:dyDescent="0.3">
      <c r="A19" s="34"/>
      <c r="B19" s="29" t="s">
        <v>72</v>
      </c>
      <c r="C19" s="29"/>
      <c r="D19" s="29"/>
      <c r="E19" s="29"/>
      <c r="F19" s="29"/>
      <c r="G19" s="29"/>
      <c r="H19" s="29"/>
      <c r="I19" s="29"/>
      <c r="J19" s="29"/>
      <c r="K19" s="29"/>
      <c r="L19" s="30"/>
    </row>
    <row r="20" spans="1:15" s="9" customFormat="1" x14ac:dyDescent="0.3">
      <c r="A20" s="34"/>
      <c r="B20" s="7"/>
      <c r="C20" s="7"/>
      <c r="D20" s="7"/>
      <c r="E20" s="7"/>
      <c r="F20" s="7"/>
      <c r="G20" s="7"/>
      <c r="H20" s="7"/>
      <c r="I20" s="7"/>
      <c r="J20" s="7"/>
      <c r="K20" s="7"/>
      <c r="L20" s="8"/>
    </row>
    <row r="21" spans="1:15" s="9" customFormat="1" ht="28.2" customHeight="1" x14ac:dyDescent="0.3">
      <c r="A21" s="34"/>
      <c r="B21" s="29" t="s">
        <v>73</v>
      </c>
      <c r="C21" s="29"/>
      <c r="D21" s="29"/>
      <c r="E21" s="29"/>
      <c r="F21" s="29"/>
      <c r="G21" s="29"/>
      <c r="H21" s="29"/>
      <c r="I21" s="29"/>
      <c r="J21" s="29"/>
      <c r="K21" s="29"/>
      <c r="L21" s="30"/>
    </row>
    <row r="22" spans="1:15" s="9" customFormat="1" ht="14.4" customHeight="1" x14ac:dyDescent="0.3">
      <c r="A22" s="34"/>
      <c r="B22" s="7"/>
      <c r="C22" s="7"/>
      <c r="D22" s="7"/>
      <c r="E22" s="7"/>
      <c r="F22" s="7"/>
      <c r="G22" s="7"/>
      <c r="H22" s="7"/>
      <c r="I22" s="7"/>
      <c r="J22" s="7"/>
      <c r="K22" s="7"/>
      <c r="L22" s="8"/>
    </row>
    <row r="23" spans="1:15" s="9" customFormat="1" x14ac:dyDescent="0.3">
      <c r="A23" s="34"/>
      <c r="B23" s="50" t="s">
        <v>69</v>
      </c>
      <c r="C23" s="50"/>
      <c r="D23" s="50"/>
      <c r="E23" s="50"/>
      <c r="F23" s="50"/>
      <c r="G23" s="50"/>
      <c r="H23" s="50"/>
      <c r="I23" s="50"/>
      <c r="J23" s="50"/>
      <c r="K23" s="50"/>
      <c r="L23" s="51"/>
    </row>
    <row r="24" spans="1:15" s="9" customFormat="1" x14ac:dyDescent="0.3">
      <c r="A24" s="34"/>
      <c r="B24" s="52" t="s">
        <v>4</v>
      </c>
      <c r="C24" s="52"/>
      <c r="D24" s="2">
        <v>590</v>
      </c>
      <c r="E24" s="50" t="s">
        <v>5</v>
      </c>
      <c r="F24" s="50"/>
      <c r="G24" s="50"/>
      <c r="H24" s="50"/>
      <c r="I24" s="50"/>
      <c r="J24" s="50"/>
      <c r="K24" s="50"/>
      <c r="L24" s="51"/>
      <c r="O24" s="3"/>
    </row>
    <row r="25" spans="1:15" s="9" customFormat="1" x14ac:dyDescent="0.3">
      <c r="A25" s="34"/>
      <c r="B25" s="50" t="s">
        <v>70</v>
      </c>
      <c r="C25" s="50"/>
      <c r="D25" s="50"/>
      <c r="E25" s="50"/>
      <c r="F25" s="50"/>
      <c r="G25" s="50"/>
      <c r="H25" s="50"/>
      <c r="I25" s="50"/>
      <c r="J25" s="50"/>
      <c r="K25" s="50"/>
      <c r="L25" s="51"/>
    </row>
    <row r="26" spans="1:15" s="9" customFormat="1" x14ac:dyDescent="0.3">
      <c r="A26" s="34"/>
      <c r="B26" s="52" t="s">
        <v>4</v>
      </c>
      <c r="C26" s="52"/>
      <c r="D26" s="2">
        <v>590</v>
      </c>
      <c r="E26" s="50" t="s">
        <v>5</v>
      </c>
      <c r="F26" s="50"/>
      <c r="G26" s="50"/>
      <c r="H26" s="50"/>
      <c r="I26" s="50"/>
      <c r="J26" s="50"/>
      <c r="K26" s="50"/>
      <c r="L26" s="51"/>
    </row>
    <row r="27" spans="1:15" x14ac:dyDescent="0.3">
      <c r="A27" s="34"/>
      <c r="B27" s="42"/>
      <c r="C27" s="42"/>
      <c r="D27" s="42"/>
      <c r="E27" s="42"/>
      <c r="F27" s="42"/>
      <c r="G27" s="42"/>
      <c r="H27" s="42"/>
      <c r="I27" s="42"/>
      <c r="J27" s="42"/>
      <c r="K27" s="42"/>
      <c r="L27" s="43"/>
    </row>
    <row r="28" spans="1:15" ht="15" customHeight="1" x14ac:dyDescent="0.3">
      <c r="A28" s="34"/>
      <c r="B28" s="46" t="s">
        <v>6</v>
      </c>
      <c r="C28" s="47" t="s">
        <v>7</v>
      </c>
      <c r="D28" s="47" t="s">
        <v>8</v>
      </c>
      <c r="E28" s="12"/>
      <c r="H28" s="46" t="s">
        <v>6</v>
      </c>
      <c r="I28" s="47" t="s">
        <v>7</v>
      </c>
      <c r="J28" s="47" t="s">
        <v>8</v>
      </c>
      <c r="K28" s="12"/>
      <c r="L28" s="11"/>
    </row>
    <row r="29" spans="1:15" ht="14.4" customHeight="1" x14ac:dyDescent="0.3">
      <c r="A29" s="34"/>
      <c r="B29" s="46"/>
      <c r="C29" s="47"/>
      <c r="D29" s="47" t="s">
        <v>9</v>
      </c>
      <c r="E29" s="12"/>
      <c r="H29" s="46"/>
      <c r="I29" s="47"/>
      <c r="J29" s="47" t="s">
        <v>9</v>
      </c>
      <c r="K29" s="12"/>
      <c r="L29" s="11"/>
    </row>
    <row r="30" spans="1:15" x14ac:dyDescent="0.3">
      <c r="A30" s="34"/>
      <c r="B30" s="64" t="s">
        <v>10</v>
      </c>
      <c r="C30" s="13">
        <v>1</v>
      </c>
      <c r="D30" s="1"/>
      <c r="E30" s="4" t="str">
        <f t="shared" ref="E30:E41" si="0">IF(ISBLANK(D30),"(niet ingevuld)",IF(D30&lt;=0,"(korting)","(opslag)"))</f>
        <v>(niet ingevuld)</v>
      </c>
      <c r="F30" s="14">
        <f>ROUND(D30,3)</f>
        <v>0</v>
      </c>
      <c r="H30" s="64" t="s">
        <v>13</v>
      </c>
      <c r="I30" s="13">
        <v>1</v>
      </c>
      <c r="J30" s="1"/>
      <c r="K30" s="4" t="str">
        <f t="shared" ref="K30:K35" si="1">IF(ISBLANK(J30),"(niet ingevuld)",IF(J30&lt;=0,"(korting)","(opslag)"))</f>
        <v>(niet ingevuld)</v>
      </c>
      <c r="L30" s="15">
        <f t="shared" ref="L30:L38" si="2">ROUND(J30,3)</f>
        <v>0</v>
      </c>
    </row>
    <row r="31" spans="1:15" x14ac:dyDescent="0.3">
      <c r="A31" s="34"/>
      <c r="B31" s="65"/>
      <c r="C31" s="13" t="s">
        <v>12</v>
      </c>
      <c r="D31" s="1"/>
      <c r="E31" s="4" t="str">
        <f t="shared" si="0"/>
        <v>(niet ingevuld)</v>
      </c>
      <c r="F31" s="14">
        <f t="shared" ref="F31:F41" si="3">ROUND(D31,3)</f>
        <v>0</v>
      </c>
      <c r="H31" s="65"/>
      <c r="I31" s="13" t="s">
        <v>12</v>
      </c>
      <c r="J31" s="1"/>
      <c r="K31" s="4" t="str">
        <f t="shared" si="1"/>
        <v>(niet ingevuld)</v>
      </c>
      <c r="L31" s="15">
        <f t="shared" si="2"/>
        <v>0</v>
      </c>
    </row>
    <row r="32" spans="1:15" x14ac:dyDescent="0.3">
      <c r="A32" s="34"/>
      <c r="B32" s="65"/>
      <c r="C32" s="13" t="s">
        <v>14</v>
      </c>
      <c r="D32" s="1"/>
      <c r="E32" s="4" t="str">
        <f t="shared" si="0"/>
        <v>(niet ingevuld)</v>
      </c>
      <c r="F32" s="14">
        <f t="shared" si="3"/>
        <v>0</v>
      </c>
      <c r="H32" s="65"/>
      <c r="I32" s="13" t="s">
        <v>14</v>
      </c>
      <c r="J32" s="1"/>
      <c r="K32" s="4" t="str">
        <f t="shared" si="1"/>
        <v>(niet ingevuld)</v>
      </c>
      <c r="L32" s="15">
        <f t="shared" si="2"/>
        <v>0</v>
      </c>
    </row>
    <row r="33" spans="1:12" x14ac:dyDescent="0.3">
      <c r="A33" s="34"/>
      <c r="B33" s="64" t="s">
        <v>16</v>
      </c>
      <c r="C33" s="13">
        <v>1</v>
      </c>
      <c r="D33" s="1"/>
      <c r="E33" s="4" t="str">
        <f t="shared" si="0"/>
        <v>(niet ingevuld)</v>
      </c>
      <c r="F33" s="14">
        <f t="shared" si="3"/>
        <v>0</v>
      </c>
      <c r="H33" s="64" t="s">
        <v>15</v>
      </c>
      <c r="I33" s="13">
        <v>1</v>
      </c>
      <c r="J33" s="1"/>
      <c r="K33" s="4" t="str">
        <f t="shared" si="1"/>
        <v>(niet ingevuld)</v>
      </c>
      <c r="L33" s="15">
        <f t="shared" si="2"/>
        <v>0</v>
      </c>
    </row>
    <row r="34" spans="1:12" x14ac:dyDescent="0.3">
      <c r="A34" s="34"/>
      <c r="B34" s="65"/>
      <c r="C34" s="13" t="s">
        <v>12</v>
      </c>
      <c r="D34" s="1"/>
      <c r="E34" s="4" t="str">
        <f t="shared" si="0"/>
        <v>(niet ingevuld)</v>
      </c>
      <c r="F34" s="14">
        <f t="shared" si="3"/>
        <v>0</v>
      </c>
      <c r="H34" s="65"/>
      <c r="I34" s="13" t="s">
        <v>12</v>
      </c>
      <c r="J34" s="1"/>
      <c r="K34" s="4" t="str">
        <f t="shared" si="1"/>
        <v>(niet ingevuld)</v>
      </c>
      <c r="L34" s="15">
        <f t="shared" si="2"/>
        <v>0</v>
      </c>
    </row>
    <row r="35" spans="1:12" x14ac:dyDescent="0.3">
      <c r="A35" s="34"/>
      <c r="B35" s="65"/>
      <c r="C35" s="13" t="s">
        <v>14</v>
      </c>
      <c r="D35" s="1"/>
      <c r="E35" s="4" t="str">
        <f t="shared" si="0"/>
        <v>(niet ingevuld)</v>
      </c>
      <c r="F35" s="14">
        <f t="shared" si="3"/>
        <v>0</v>
      </c>
      <c r="H35" s="65"/>
      <c r="I35" s="13" t="s">
        <v>14</v>
      </c>
      <c r="J35" s="1"/>
      <c r="K35" s="4" t="str">
        <f t="shared" si="1"/>
        <v>(niet ingevuld)</v>
      </c>
      <c r="L35" s="15">
        <f t="shared" si="2"/>
        <v>0</v>
      </c>
    </row>
    <row r="36" spans="1:12" x14ac:dyDescent="0.3">
      <c r="A36" s="34"/>
      <c r="B36" s="64" t="s">
        <v>17</v>
      </c>
      <c r="C36" s="13">
        <v>1</v>
      </c>
      <c r="D36" s="1"/>
      <c r="E36" s="4" t="str">
        <f t="shared" ref="E36:E38" si="4">IF(ISBLANK(D36),"(niet ingevuld)",IF(D36&lt;=0,"(korting)","(opslag)"))</f>
        <v>(niet ingevuld)</v>
      </c>
      <c r="F36" s="14">
        <f t="shared" si="3"/>
        <v>0</v>
      </c>
      <c r="H36" s="64" t="s">
        <v>18</v>
      </c>
      <c r="I36" s="13">
        <v>1</v>
      </c>
      <c r="J36" s="1"/>
      <c r="K36" s="4" t="str">
        <f t="shared" ref="K36:K38" si="5">IF(ISBLANK(J36),"(niet ingevuld)",IF(J36&lt;=0,"(korting)","(opslag)"))</f>
        <v>(niet ingevuld)</v>
      </c>
      <c r="L36" s="15">
        <f t="shared" si="2"/>
        <v>0</v>
      </c>
    </row>
    <row r="37" spans="1:12" x14ac:dyDescent="0.3">
      <c r="A37" s="34"/>
      <c r="B37" s="65"/>
      <c r="C37" s="13" t="s">
        <v>12</v>
      </c>
      <c r="D37" s="1"/>
      <c r="E37" s="4" t="str">
        <f t="shared" si="4"/>
        <v>(niet ingevuld)</v>
      </c>
      <c r="F37" s="14">
        <f t="shared" si="3"/>
        <v>0</v>
      </c>
      <c r="H37" s="65"/>
      <c r="I37" s="13" t="s">
        <v>12</v>
      </c>
      <c r="J37" s="1"/>
      <c r="K37" s="4" t="str">
        <f t="shared" si="5"/>
        <v>(niet ingevuld)</v>
      </c>
      <c r="L37" s="15">
        <f t="shared" si="2"/>
        <v>0</v>
      </c>
    </row>
    <row r="38" spans="1:12" x14ac:dyDescent="0.3">
      <c r="A38" s="34"/>
      <c r="B38" s="67"/>
      <c r="C38" s="13" t="s">
        <v>14</v>
      </c>
      <c r="D38" s="1"/>
      <c r="E38" s="4" t="str">
        <f t="shared" si="4"/>
        <v>(niet ingevuld)</v>
      </c>
      <c r="F38" s="14">
        <f t="shared" si="3"/>
        <v>0</v>
      </c>
      <c r="H38" s="67"/>
      <c r="I38" s="13" t="s">
        <v>14</v>
      </c>
      <c r="J38" s="1"/>
      <c r="K38" s="4" t="str">
        <f t="shared" si="5"/>
        <v>(niet ingevuld)</v>
      </c>
      <c r="L38" s="15">
        <f t="shared" si="2"/>
        <v>0</v>
      </c>
    </row>
    <row r="39" spans="1:12" x14ac:dyDescent="0.3">
      <c r="A39" s="34"/>
      <c r="B39" s="64" t="s">
        <v>11</v>
      </c>
      <c r="C39" s="13">
        <v>1</v>
      </c>
      <c r="D39" s="1"/>
      <c r="E39" s="4" t="str">
        <f t="shared" si="0"/>
        <v>(niet ingevuld)</v>
      </c>
      <c r="F39" s="14">
        <f t="shared" si="3"/>
        <v>0</v>
      </c>
      <c r="H39" s="66"/>
      <c r="I39" s="16"/>
      <c r="J39" s="5"/>
      <c r="K39" s="4"/>
      <c r="L39" s="11"/>
    </row>
    <row r="40" spans="1:12" x14ac:dyDescent="0.3">
      <c r="A40" s="34"/>
      <c r="B40" s="65"/>
      <c r="C40" s="13" t="s">
        <v>12</v>
      </c>
      <c r="D40" s="1"/>
      <c r="E40" s="4" t="str">
        <f t="shared" si="0"/>
        <v>(niet ingevuld)</v>
      </c>
      <c r="F40" s="14">
        <f t="shared" si="3"/>
        <v>0</v>
      </c>
      <c r="H40" s="66"/>
      <c r="I40" s="16"/>
      <c r="J40" s="5"/>
      <c r="K40" s="4"/>
      <c r="L40" s="11"/>
    </row>
    <row r="41" spans="1:12" x14ac:dyDescent="0.3">
      <c r="A41" s="34"/>
      <c r="B41" s="67"/>
      <c r="C41" s="13" t="s">
        <v>14</v>
      </c>
      <c r="D41" s="1"/>
      <c r="E41" s="4" t="str">
        <f t="shared" si="0"/>
        <v>(niet ingevuld)</v>
      </c>
      <c r="F41" s="14">
        <f t="shared" si="3"/>
        <v>0</v>
      </c>
      <c r="H41" s="66"/>
      <c r="I41" s="16"/>
      <c r="J41" s="5"/>
      <c r="K41" s="4"/>
      <c r="L41" s="11"/>
    </row>
    <row r="42" spans="1:12" ht="15" thickBot="1" x14ac:dyDescent="0.35">
      <c r="A42" s="34"/>
      <c r="L42" s="11"/>
    </row>
    <row r="43" spans="1:12" ht="15" thickBot="1" x14ac:dyDescent="0.35">
      <c r="A43" s="35"/>
      <c r="B43" s="17" t="s">
        <v>40</v>
      </c>
      <c r="C43" s="18"/>
      <c r="D43" s="27">
        <f>IF(SUM(F30:F41,L30:L38)&lt;0,$D$24*SUM(F30:F41,L30:L38)*100,$D$26*SUM(F30:F41,L30:L38)*100)</f>
        <v>0</v>
      </c>
      <c r="E43" s="19"/>
      <c r="F43" s="19"/>
      <c r="G43" s="19"/>
      <c r="H43" s="19"/>
      <c r="I43" s="19"/>
      <c r="J43" s="19"/>
      <c r="K43" s="19"/>
      <c r="L43" s="20"/>
    </row>
    <row r="44" spans="1:12" x14ac:dyDescent="0.3">
      <c r="A44" s="33"/>
      <c r="B44" s="36"/>
      <c r="C44" s="36"/>
      <c r="D44" s="36"/>
      <c r="E44" s="36"/>
      <c r="F44" s="36"/>
      <c r="G44" s="36"/>
      <c r="H44" s="36"/>
      <c r="I44" s="36"/>
      <c r="J44" s="36"/>
      <c r="K44" s="36"/>
      <c r="L44" s="37"/>
    </row>
    <row r="45" spans="1:12" x14ac:dyDescent="0.3">
      <c r="A45" s="34"/>
      <c r="B45" s="38" t="s">
        <v>74</v>
      </c>
      <c r="C45" s="38"/>
      <c r="D45" s="38"/>
      <c r="E45" s="38"/>
      <c r="F45" s="38"/>
      <c r="G45" s="38"/>
      <c r="H45" s="38"/>
      <c r="I45" s="38"/>
      <c r="J45" s="38"/>
      <c r="K45" s="38"/>
      <c r="L45" s="39"/>
    </row>
    <row r="46" spans="1:12" s="9" customFormat="1" ht="28.95" customHeight="1" x14ac:dyDescent="0.3">
      <c r="A46" s="34"/>
      <c r="B46" s="29" t="s">
        <v>31</v>
      </c>
      <c r="C46" s="29"/>
      <c r="D46" s="29"/>
      <c r="E46" s="29"/>
      <c r="F46" s="29"/>
      <c r="G46" s="29"/>
      <c r="H46" s="29"/>
      <c r="I46" s="29"/>
      <c r="J46" s="29"/>
      <c r="K46" s="29"/>
      <c r="L46" s="30"/>
    </row>
    <row r="47" spans="1:12" s="9" customFormat="1" x14ac:dyDescent="0.3">
      <c r="A47" s="34"/>
      <c r="B47" s="29" t="s">
        <v>75</v>
      </c>
      <c r="C47" s="29"/>
      <c r="D47" s="29"/>
      <c r="E47" s="29"/>
      <c r="F47" s="29"/>
      <c r="G47" s="29"/>
      <c r="H47" s="29"/>
      <c r="I47" s="29"/>
      <c r="J47" s="29"/>
      <c r="K47" s="29"/>
      <c r="L47" s="30"/>
    </row>
    <row r="48" spans="1:12" s="9" customFormat="1" x14ac:dyDescent="0.3">
      <c r="A48" s="34"/>
      <c r="B48" s="7"/>
      <c r="C48" s="7"/>
      <c r="D48" s="7"/>
      <c r="E48" s="7"/>
      <c r="F48" s="7"/>
      <c r="G48" s="7"/>
      <c r="H48" s="7"/>
      <c r="I48" s="7"/>
      <c r="J48" s="7"/>
      <c r="K48" s="7"/>
      <c r="L48" s="8"/>
    </row>
    <row r="49" spans="1:15" s="9" customFormat="1" ht="28.2" customHeight="1" x14ac:dyDescent="0.3">
      <c r="A49" s="34"/>
      <c r="B49" s="29" t="s">
        <v>76</v>
      </c>
      <c r="C49" s="29"/>
      <c r="D49" s="29"/>
      <c r="E49" s="29"/>
      <c r="F49" s="29"/>
      <c r="G49" s="29"/>
      <c r="H49" s="29"/>
      <c r="I49" s="29"/>
      <c r="J49" s="29"/>
      <c r="K49" s="29"/>
      <c r="L49" s="30"/>
    </row>
    <row r="50" spans="1:15" s="9" customFormat="1" ht="14.4" customHeight="1" x14ac:dyDescent="0.3">
      <c r="A50" s="34"/>
      <c r="B50" s="7"/>
      <c r="C50" s="7"/>
      <c r="D50" s="7"/>
      <c r="E50" s="7"/>
      <c r="F50" s="7"/>
      <c r="G50" s="7"/>
      <c r="H50" s="7"/>
      <c r="I50" s="7"/>
      <c r="J50" s="7"/>
      <c r="K50" s="7"/>
      <c r="L50" s="8"/>
    </row>
    <row r="51" spans="1:15" s="9" customFormat="1" x14ac:dyDescent="0.3">
      <c r="A51" s="34"/>
      <c r="B51" s="50" t="s">
        <v>69</v>
      </c>
      <c r="C51" s="50"/>
      <c r="D51" s="50"/>
      <c r="E51" s="50"/>
      <c r="F51" s="50"/>
      <c r="G51" s="50"/>
      <c r="H51" s="50"/>
      <c r="I51" s="50"/>
      <c r="J51" s="50"/>
      <c r="K51" s="50"/>
      <c r="L51" s="51"/>
    </row>
    <row r="52" spans="1:15" s="9" customFormat="1" x14ac:dyDescent="0.3">
      <c r="A52" s="34"/>
      <c r="B52" s="52" t="s">
        <v>4</v>
      </c>
      <c r="C52" s="52"/>
      <c r="D52" s="2">
        <v>700</v>
      </c>
      <c r="E52" s="50" t="s">
        <v>5</v>
      </c>
      <c r="F52" s="50"/>
      <c r="G52" s="50"/>
      <c r="H52" s="50"/>
      <c r="I52" s="50"/>
      <c r="J52" s="50"/>
      <c r="K52" s="50"/>
      <c r="L52" s="51"/>
      <c r="O52" s="3"/>
    </row>
    <row r="53" spans="1:15" s="9" customFormat="1" x14ac:dyDescent="0.3">
      <c r="A53" s="34"/>
      <c r="B53" s="50" t="s">
        <v>70</v>
      </c>
      <c r="C53" s="50"/>
      <c r="D53" s="50"/>
      <c r="E53" s="50"/>
      <c r="F53" s="50"/>
      <c r="G53" s="50"/>
      <c r="H53" s="50"/>
      <c r="I53" s="50"/>
      <c r="J53" s="50"/>
      <c r="K53" s="50"/>
      <c r="L53" s="51"/>
    </row>
    <row r="54" spans="1:15" s="9" customFormat="1" x14ac:dyDescent="0.3">
      <c r="A54" s="34"/>
      <c r="B54" s="52" t="s">
        <v>4</v>
      </c>
      <c r="C54" s="52"/>
      <c r="D54" s="2">
        <v>700</v>
      </c>
      <c r="E54" s="50" t="s">
        <v>5</v>
      </c>
      <c r="F54" s="50"/>
      <c r="G54" s="50"/>
      <c r="H54" s="50"/>
      <c r="I54" s="50"/>
      <c r="J54" s="50"/>
      <c r="K54" s="50"/>
      <c r="L54" s="51"/>
    </row>
    <row r="55" spans="1:15" x14ac:dyDescent="0.3">
      <c r="A55" s="34"/>
      <c r="B55" s="42"/>
      <c r="C55" s="42"/>
      <c r="D55" s="42"/>
      <c r="E55" s="42"/>
      <c r="F55" s="42"/>
      <c r="G55" s="42"/>
      <c r="H55" s="42"/>
      <c r="I55" s="42"/>
      <c r="J55" s="42"/>
      <c r="K55" s="42"/>
      <c r="L55" s="43"/>
    </row>
    <row r="56" spans="1:15" ht="15" customHeight="1" x14ac:dyDescent="0.3">
      <c r="A56" s="34"/>
      <c r="B56" s="46" t="s">
        <v>6</v>
      </c>
      <c r="C56" s="47" t="s">
        <v>7</v>
      </c>
      <c r="D56" s="47" t="s">
        <v>8</v>
      </c>
      <c r="E56" s="12"/>
      <c r="H56" s="46" t="s">
        <v>6</v>
      </c>
      <c r="I56" s="47" t="s">
        <v>7</v>
      </c>
      <c r="J56" s="47" t="s">
        <v>8</v>
      </c>
      <c r="K56" s="12"/>
      <c r="L56" s="11"/>
    </row>
    <row r="57" spans="1:15" x14ac:dyDescent="0.3">
      <c r="A57" s="34"/>
      <c r="B57" s="46"/>
      <c r="C57" s="47"/>
      <c r="D57" s="47" t="s">
        <v>9</v>
      </c>
      <c r="E57" s="12"/>
      <c r="H57" s="46"/>
      <c r="I57" s="47"/>
      <c r="J57" s="47" t="s">
        <v>9</v>
      </c>
      <c r="K57" s="12"/>
      <c r="L57" s="11"/>
    </row>
    <row r="58" spans="1:15" x14ac:dyDescent="0.3">
      <c r="A58" s="34"/>
      <c r="B58" s="64" t="s">
        <v>19</v>
      </c>
      <c r="C58" s="13" t="s">
        <v>20</v>
      </c>
      <c r="D58" s="1"/>
      <c r="E58" s="4" t="str">
        <f t="shared" ref="E58:E72" si="6">IF(ISBLANK(D58),"(niet ingevuld)",IF(D58&lt;=0,"(korting)","(opslag)"))</f>
        <v>(niet ingevuld)</v>
      </c>
      <c r="F58" s="14">
        <f t="shared" ref="F58:F72" si="7">ROUND(D58,3)</f>
        <v>0</v>
      </c>
      <c r="H58" s="68" t="s">
        <v>21</v>
      </c>
      <c r="I58" s="13" t="s">
        <v>20</v>
      </c>
      <c r="J58" s="1"/>
      <c r="K58" s="4" t="str">
        <f t="shared" ref="K58:K72" si="8">IF(ISBLANK(J58),"(niet ingevuld)",IF(J58&lt;=0,"(korting)","(opslag)"))</f>
        <v>(niet ingevuld)</v>
      </c>
      <c r="L58" s="15">
        <f t="shared" ref="L58:L72" si="9">ROUND(J58,3)</f>
        <v>0</v>
      </c>
    </row>
    <row r="59" spans="1:15" x14ac:dyDescent="0.3">
      <c r="A59" s="34"/>
      <c r="B59" s="65"/>
      <c r="C59" s="13" t="s">
        <v>22</v>
      </c>
      <c r="D59" s="1"/>
      <c r="E59" s="4" t="str">
        <f t="shared" si="6"/>
        <v>(niet ingevuld)</v>
      </c>
      <c r="F59" s="14">
        <f t="shared" si="7"/>
        <v>0</v>
      </c>
      <c r="H59" s="65"/>
      <c r="I59" s="13" t="s">
        <v>22</v>
      </c>
      <c r="J59" s="1"/>
      <c r="K59" s="4" t="str">
        <f t="shared" si="8"/>
        <v>(niet ingevuld)</v>
      </c>
      <c r="L59" s="15">
        <f t="shared" si="9"/>
        <v>0</v>
      </c>
    </row>
    <row r="60" spans="1:15" x14ac:dyDescent="0.3">
      <c r="A60" s="34"/>
      <c r="B60" s="65"/>
      <c r="C60" s="13" t="s">
        <v>23</v>
      </c>
      <c r="D60" s="1"/>
      <c r="E60" s="4" t="str">
        <f t="shared" si="6"/>
        <v>(niet ingevuld)</v>
      </c>
      <c r="F60" s="14">
        <f t="shared" si="7"/>
        <v>0</v>
      </c>
      <c r="H60" s="65"/>
      <c r="I60" s="13" t="s">
        <v>23</v>
      </c>
      <c r="J60" s="1"/>
      <c r="K60" s="4" t="str">
        <f t="shared" si="8"/>
        <v>(niet ingevuld)</v>
      </c>
      <c r="L60" s="15">
        <f t="shared" si="9"/>
        <v>0</v>
      </c>
    </row>
    <row r="61" spans="1:15" x14ac:dyDescent="0.3">
      <c r="A61" s="34"/>
      <c r="B61" s="64" t="s">
        <v>24</v>
      </c>
      <c r="C61" s="13" t="s">
        <v>20</v>
      </c>
      <c r="D61" s="1"/>
      <c r="E61" s="4" t="str">
        <f t="shared" ref="E61:E66" si="10">IF(ISBLANK(D61),"(niet ingevuld)",IF(D61&lt;=0,"(korting)","(opslag)"))</f>
        <v>(niet ingevuld)</v>
      </c>
      <c r="F61" s="14">
        <f t="shared" si="7"/>
        <v>0</v>
      </c>
      <c r="H61" s="64" t="s">
        <v>25</v>
      </c>
      <c r="I61" s="13" t="s">
        <v>20</v>
      </c>
      <c r="J61" s="1"/>
      <c r="K61" s="4" t="str">
        <f t="shared" si="8"/>
        <v>(niet ingevuld)</v>
      </c>
      <c r="L61" s="15">
        <f t="shared" si="9"/>
        <v>0</v>
      </c>
    </row>
    <row r="62" spans="1:15" x14ac:dyDescent="0.3">
      <c r="A62" s="34"/>
      <c r="B62" s="65"/>
      <c r="C62" s="13" t="s">
        <v>22</v>
      </c>
      <c r="D62" s="1"/>
      <c r="E62" s="4" t="str">
        <f t="shared" si="10"/>
        <v>(niet ingevuld)</v>
      </c>
      <c r="F62" s="14">
        <f t="shared" si="7"/>
        <v>0</v>
      </c>
      <c r="H62" s="65"/>
      <c r="I62" s="13" t="s">
        <v>22</v>
      </c>
      <c r="J62" s="1"/>
      <c r="K62" s="4" t="str">
        <f t="shared" si="8"/>
        <v>(niet ingevuld)</v>
      </c>
      <c r="L62" s="15">
        <f t="shared" si="9"/>
        <v>0</v>
      </c>
    </row>
    <row r="63" spans="1:15" x14ac:dyDescent="0.3">
      <c r="A63" s="34"/>
      <c r="B63" s="65"/>
      <c r="C63" s="13" t="s">
        <v>23</v>
      </c>
      <c r="D63" s="1"/>
      <c r="E63" s="4" t="str">
        <f t="shared" si="10"/>
        <v>(niet ingevuld)</v>
      </c>
      <c r="F63" s="14">
        <f t="shared" si="7"/>
        <v>0</v>
      </c>
      <c r="H63" s="65"/>
      <c r="I63" s="13" t="s">
        <v>23</v>
      </c>
      <c r="J63" s="1"/>
      <c r="K63" s="4" t="str">
        <f t="shared" si="8"/>
        <v>(niet ingevuld)</v>
      </c>
      <c r="L63" s="15">
        <f t="shared" si="9"/>
        <v>0</v>
      </c>
    </row>
    <row r="64" spans="1:15" x14ac:dyDescent="0.3">
      <c r="A64" s="34"/>
      <c r="B64" s="64" t="s">
        <v>26</v>
      </c>
      <c r="C64" s="13" t="s">
        <v>20</v>
      </c>
      <c r="D64" s="1"/>
      <c r="E64" s="4" t="str">
        <f t="shared" si="10"/>
        <v>(niet ingevuld)</v>
      </c>
      <c r="F64" s="14">
        <f t="shared" si="7"/>
        <v>0</v>
      </c>
      <c r="H64" s="64" t="s">
        <v>15</v>
      </c>
      <c r="I64" s="13" t="s">
        <v>20</v>
      </c>
      <c r="J64" s="1"/>
      <c r="K64" s="4" t="str">
        <f t="shared" si="8"/>
        <v>(niet ingevuld)</v>
      </c>
      <c r="L64" s="15">
        <f t="shared" si="9"/>
        <v>0</v>
      </c>
    </row>
    <row r="65" spans="1:12" x14ac:dyDescent="0.3">
      <c r="A65" s="34"/>
      <c r="B65" s="65"/>
      <c r="C65" s="13" t="s">
        <v>22</v>
      </c>
      <c r="D65" s="1"/>
      <c r="E65" s="4" t="str">
        <f t="shared" si="10"/>
        <v>(niet ingevuld)</v>
      </c>
      <c r="F65" s="14">
        <f t="shared" si="7"/>
        <v>0</v>
      </c>
      <c r="H65" s="65"/>
      <c r="I65" s="13" t="s">
        <v>22</v>
      </c>
      <c r="J65" s="1"/>
      <c r="K65" s="4" t="str">
        <f t="shared" si="8"/>
        <v>(niet ingevuld)</v>
      </c>
      <c r="L65" s="15">
        <f t="shared" si="9"/>
        <v>0</v>
      </c>
    </row>
    <row r="66" spans="1:12" x14ac:dyDescent="0.3">
      <c r="A66" s="34"/>
      <c r="B66" s="65"/>
      <c r="C66" s="13" t="s">
        <v>23</v>
      </c>
      <c r="D66" s="1"/>
      <c r="E66" s="4" t="str">
        <f t="shared" si="10"/>
        <v>(niet ingevuld)</v>
      </c>
      <c r="F66" s="14">
        <f t="shared" si="7"/>
        <v>0</v>
      </c>
      <c r="H66" s="65"/>
      <c r="I66" s="13" t="s">
        <v>23</v>
      </c>
      <c r="J66" s="1"/>
      <c r="K66" s="4" t="str">
        <f t="shared" si="8"/>
        <v>(niet ingevuld)</v>
      </c>
      <c r="L66" s="15">
        <f t="shared" si="9"/>
        <v>0</v>
      </c>
    </row>
    <row r="67" spans="1:12" x14ac:dyDescent="0.3">
      <c r="A67" s="34"/>
      <c r="B67" s="64" t="s">
        <v>27</v>
      </c>
      <c r="C67" s="13" t="s">
        <v>20</v>
      </c>
      <c r="D67" s="1"/>
      <c r="E67" s="4" t="str">
        <f t="shared" si="6"/>
        <v>(niet ingevuld)</v>
      </c>
      <c r="F67" s="14">
        <f t="shared" si="7"/>
        <v>0</v>
      </c>
      <c r="H67" s="64" t="s">
        <v>28</v>
      </c>
      <c r="I67" s="13" t="s">
        <v>20</v>
      </c>
      <c r="J67" s="1"/>
      <c r="K67" s="4" t="str">
        <f t="shared" si="8"/>
        <v>(niet ingevuld)</v>
      </c>
      <c r="L67" s="15">
        <f t="shared" si="9"/>
        <v>0</v>
      </c>
    </row>
    <row r="68" spans="1:12" x14ac:dyDescent="0.3">
      <c r="A68" s="34"/>
      <c r="B68" s="65"/>
      <c r="C68" s="13" t="s">
        <v>22</v>
      </c>
      <c r="D68" s="1"/>
      <c r="E68" s="4" t="str">
        <f t="shared" si="6"/>
        <v>(niet ingevuld)</v>
      </c>
      <c r="F68" s="14">
        <f t="shared" si="7"/>
        <v>0</v>
      </c>
      <c r="H68" s="65"/>
      <c r="I68" s="13" t="s">
        <v>22</v>
      </c>
      <c r="J68" s="1"/>
      <c r="K68" s="4" t="str">
        <f t="shared" si="8"/>
        <v>(niet ingevuld)</v>
      </c>
      <c r="L68" s="15">
        <f t="shared" si="9"/>
        <v>0</v>
      </c>
    </row>
    <row r="69" spans="1:12" x14ac:dyDescent="0.3">
      <c r="A69" s="34"/>
      <c r="B69" s="65"/>
      <c r="C69" s="13" t="s">
        <v>23</v>
      </c>
      <c r="D69" s="1"/>
      <c r="E69" s="4" t="str">
        <f t="shared" si="6"/>
        <v>(niet ingevuld)</v>
      </c>
      <c r="F69" s="14">
        <f t="shared" si="7"/>
        <v>0</v>
      </c>
      <c r="H69" s="65"/>
      <c r="I69" s="13" t="s">
        <v>23</v>
      </c>
      <c r="J69" s="1"/>
      <c r="K69" s="4" t="str">
        <f t="shared" si="8"/>
        <v>(niet ingevuld)</v>
      </c>
      <c r="L69" s="15">
        <f t="shared" si="9"/>
        <v>0</v>
      </c>
    </row>
    <row r="70" spans="1:12" x14ac:dyDescent="0.3">
      <c r="A70" s="34"/>
      <c r="B70" s="64" t="s">
        <v>29</v>
      </c>
      <c r="C70" s="13" t="s">
        <v>20</v>
      </c>
      <c r="D70" s="1"/>
      <c r="E70" s="4" t="str">
        <f t="shared" si="6"/>
        <v>(niet ingevuld)</v>
      </c>
      <c r="F70" s="14">
        <f t="shared" si="7"/>
        <v>0</v>
      </c>
      <c r="H70" s="64" t="s">
        <v>18</v>
      </c>
      <c r="I70" s="13" t="s">
        <v>20</v>
      </c>
      <c r="J70" s="1"/>
      <c r="K70" s="4" t="str">
        <f t="shared" si="8"/>
        <v>(niet ingevuld)</v>
      </c>
      <c r="L70" s="15">
        <f t="shared" si="9"/>
        <v>0</v>
      </c>
    </row>
    <row r="71" spans="1:12" x14ac:dyDescent="0.3">
      <c r="A71" s="34"/>
      <c r="B71" s="65"/>
      <c r="C71" s="13" t="s">
        <v>22</v>
      </c>
      <c r="D71" s="1"/>
      <c r="E71" s="4" t="str">
        <f t="shared" si="6"/>
        <v>(niet ingevuld)</v>
      </c>
      <c r="F71" s="14">
        <f t="shared" si="7"/>
        <v>0</v>
      </c>
      <c r="H71" s="65"/>
      <c r="I71" s="13" t="s">
        <v>22</v>
      </c>
      <c r="J71" s="1"/>
      <c r="K71" s="4" t="str">
        <f t="shared" si="8"/>
        <v>(niet ingevuld)</v>
      </c>
      <c r="L71" s="15">
        <f t="shared" si="9"/>
        <v>0</v>
      </c>
    </row>
    <row r="72" spans="1:12" x14ac:dyDescent="0.3">
      <c r="A72" s="34"/>
      <c r="B72" s="67"/>
      <c r="C72" s="13" t="s">
        <v>23</v>
      </c>
      <c r="D72" s="1"/>
      <c r="E72" s="4" t="str">
        <f t="shared" si="6"/>
        <v>(niet ingevuld)</v>
      </c>
      <c r="F72" s="14">
        <f t="shared" si="7"/>
        <v>0</v>
      </c>
      <c r="H72" s="67"/>
      <c r="I72" s="13" t="s">
        <v>23</v>
      </c>
      <c r="J72" s="1"/>
      <c r="K72" s="4" t="str">
        <f t="shared" si="8"/>
        <v>(niet ingevuld)</v>
      </c>
      <c r="L72" s="15">
        <f t="shared" si="9"/>
        <v>0</v>
      </c>
    </row>
    <row r="73" spans="1:12" ht="15" thickBot="1" x14ac:dyDescent="0.35">
      <c r="A73" s="34"/>
      <c r="L73" s="11"/>
    </row>
    <row r="74" spans="1:12" ht="15" thickBot="1" x14ac:dyDescent="0.35">
      <c r="A74" s="35"/>
      <c r="B74" s="17" t="s">
        <v>40</v>
      </c>
      <c r="C74" s="18"/>
      <c r="D74" s="27">
        <f>IF(SUM(F58:F72,L58:L72)&lt;0,$D$52*SUM(F58:F72,L58:L72)*100,$D$54*SUM(F58:F72,L58:L72)*100)</f>
        <v>0</v>
      </c>
      <c r="E74" s="19"/>
      <c r="F74" s="19"/>
      <c r="G74" s="19"/>
      <c r="H74" s="19"/>
      <c r="I74" s="19"/>
      <c r="J74" s="19"/>
      <c r="K74" s="19"/>
      <c r="L74" s="20"/>
    </row>
    <row r="75" spans="1:12" x14ac:dyDescent="0.3">
      <c r="A75" s="33"/>
      <c r="B75" s="36"/>
      <c r="C75" s="36"/>
      <c r="D75" s="36"/>
      <c r="E75" s="36"/>
      <c r="F75" s="36"/>
      <c r="G75" s="36"/>
      <c r="H75" s="36"/>
      <c r="I75" s="36"/>
      <c r="J75" s="36"/>
      <c r="K75" s="36"/>
      <c r="L75" s="37"/>
    </row>
    <row r="76" spans="1:12" x14ac:dyDescent="0.3">
      <c r="A76" s="34"/>
      <c r="B76" s="38" t="s">
        <v>30</v>
      </c>
      <c r="C76" s="38"/>
      <c r="D76" s="38"/>
      <c r="E76" s="38"/>
      <c r="F76" s="38"/>
      <c r="G76" s="38"/>
      <c r="H76" s="38"/>
      <c r="I76" s="38"/>
      <c r="J76" s="38"/>
      <c r="K76" s="38"/>
      <c r="L76" s="39"/>
    </row>
    <row r="77" spans="1:12" s="9" customFormat="1" ht="28.95" customHeight="1" x14ac:dyDescent="0.3">
      <c r="A77" s="34"/>
      <c r="B77" s="29" t="s">
        <v>31</v>
      </c>
      <c r="C77" s="29"/>
      <c r="D77" s="29"/>
      <c r="E77" s="29"/>
      <c r="F77" s="29"/>
      <c r="G77" s="29"/>
      <c r="H77" s="29"/>
      <c r="I77" s="29"/>
      <c r="J77" s="29"/>
      <c r="K77" s="29"/>
      <c r="L77" s="30"/>
    </row>
    <row r="78" spans="1:12" s="9" customFormat="1" x14ac:dyDescent="0.3">
      <c r="A78" s="34"/>
      <c r="B78" s="29" t="s">
        <v>32</v>
      </c>
      <c r="C78" s="29"/>
      <c r="D78" s="29"/>
      <c r="E78" s="29"/>
      <c r="F78" s="29"/>
      <c r="G78" s="29"/>
      <c r="H78" s="29"/>
      <c r="I78" s="29"/>
      <c r="J78" s="29"/>
      <c r="K78" s="29"/>
      <c r="L78" s="30"/>
    </row>
    <row r="79" spans="1:12" s="9" customFormat="1" x14ac:dyDescent="0.3">
      <c r="A79" s="34"/>
      <c r="B79" s="7"/>
      <c r="C79" s="7"/>
      <c r="D79" s="7"/>
      <c r="E79" s="7"/>
      <c r="F79" s="7"/>
      <c r="G79" s="7"/>
      <c r="H79" s="7"/>
      <c r="I79" s="7"/>
      <c r="J79" s="7"/>
      <c r="K79" s="7"/>
      <c r="L79" s="8"/>
    </row>
    <row r="80" spans="1:12" s="9" customFormat="1" ht="28.2" customHeight="1" x14ac:dyDescent="0.3">
      <c r="A80" s="34"/>
      <c r="B80" s="29" t="s">
        <v>77</v>
      </c>
      <c r="C80" s="29"/>
      <c r="D80" s="29"/>
      <c r="E80" s="29"/>
      <c r="F80" s="29"/>
      <c r="G80" s="29"/>
      <c r="H80" s="29"/>
      <c r="I80" s="29"/>
      <c r="J80" s="29"/>
      <c r="K80" s="29"/>
      <c r="L80" s="30"/>
    </row>
    <row r="81" spans="1:15" s="9" customFormat="1" ht="14.4" customHeight="1" x14ac:dyDescent="0.3">
      <c r="A81" s="34"/>
      <c r="B81" s="7"/>
      <c r="C81" s="7"/>
      <c r="D81" s="7"/>
      <c r="E81" s="7"/>
      <c r="F81" s="7"/>
      <c r="G81" s="7"/>
      <c r="H81" s="7"/>
      <c r="I81" s="7"/>
      <c r="J81" s="7"/>
      <c r="K81" s="7"/>
      <c r="L81" s="8"/>
    </row>
    <row r="82" spans="1:15" s="9" customFormat="1" x14ac:dyDescent="0.3">
      <c r="A82" s="34"/>
      <c r="B82" s="50" t="s">
        <v>69</v>
      </c>
      <c r="C82" s="50"/>
      <c r="D82" s="50"/>
      <c r="E82" s="50"/>
      <c r="F82" s="50"/>
      <c r="G82" s="50"/>
      <c r="H82" s="50"/>
      <c r="I82" s="50"/>
      <c r="J82" s="50"/>
      <c r="K82" s="50"/>
      <c r="L82" s="51"/>
    </row>
    <row r="83" spans="1:15" s="9" customFormat="1" x14ac:dyDescent="0.3">
      <c r="A83" s="34"/>
      <c r="B83" s="52" t="s">
        <v>4</v>
      </c>
      <c r="C83" s="52"/>
      <c r="D83" s="2">
        <v>135</v>
      </c>
      <c r="E83" s="50" t="s">
        <v>5</v>
      </c>
      <c r="F83" s="50"/>
      <c r="G83" s="50"/>
      <c r="H83" s="50"/>
      <c r="I83" s="50"/>
      <c r="J83" s="50"/>
      <c r="K83" s="50"/>
      <c r="L83" s="51"/>
      <c r="O83" s="3"/>
    </row>
    <row r="84" spans="1:15" s="9" customFormat="1" x14ac:dyDescent="0.3">
      <c r="A84" s="34"/>
      <c r="B84" s="50" t="s">
        <v>70</v>
      </c>
      <c r="C84" s="50"/>
      <c r="D84" s="50"/>
      <c r="E84" s="50"/>
      <c r="F84" s="50"/>
      <c r="G84" s="50"/>
      <c r="H84" s="50"/>
      <c r="I84" s="50"/>
      <c r="J84" s="50"/>
      <c r="K84" s="50"/>
      <c r="L84" s="51"/>
    </row>
    <row r="85" spans="1:15" s="9" customFormat="1" x14ac:dyDescent="0.3">
      <c r="A85" s="34"/>
      <c r="B85" s="52" t="s">
        <v>4</v>
      </c>
      <c r="C85" s="52"/>
      <c r="D85" s="2">
        <v>135</v>
      </c>
      <c r="E85" s="50" t="s">
        <v>5</v>
      </c>
      <c r="F85" s="50"/>
      <c r="G85" s="50"/>
      <c r="H85" s="50"/>
      <c r="I85" s="50"/>
      <c r="J85" s="50"/>
      <c r="K85" s="50"/>
      <c r="L85" s="51"/>
    </row>
    <row r="86" spans="1:15" x14ac:dyDescent="0.3">
      <c r="A86" s="34"/>
      <c r="B86" s="42"/>
      <c r="C86" s="42"/>
      <c r="D86" s="42"/>
      <c r="E86" s="42"/>
      <c r="F86" s="42"/>
      <c r="G86" s="42"/>
      <c r="H86" s="42"/>
      <c r="I86" s="42"/>
      <c r="J86" s="42"/>
      <c r="K86" s="42"/>
      <c r="L86" s="43"/>
    </row>
    <row r="87" spans="1:15" ht="15" customHeight="1" x14ac:dyDescent="0.3">
      <c r="A87" s="34"/>
      <c r="B87" s="46" t="s">
        <v>6</v>
      </c>
      <c r="C87" s="47" t="s">
        <v>7</v>
      </c>
      <c r="D87" s="47" t="s">
        <v>8</v>
      </c>
      <c r="E87" s="12"/>
      <c r="H87" s="46" t="s">
        <v>6</v>
      </c>
      <c r="I87" s="47" t="s">
        <v>7</v>
      </c>
      <c r="J87" s="47" t="s">
        <v>8</v>
      </c>
      <c r="K87" s="12"/>
      <c r="L87" s="11"/>
    </row>
    <row r="88" spans="1:15" x14ac:dyDescent="0.3">
      <c r="A88" s="34"/>
      <c r="B88" s="46"/>
      <c r="C88" s="47"/>
      <c r="D88" s="47" t="s">
        <v>9</v>
      </c>
      <c r="E88" s="12"/>
      <c r="H88" s="46"/>
      <c r="I88" s="47"/>
      <c r="J88" s="47" t="s">
        <v>9</v>
      </c>
      <c r="K88" s="12"/>
      <c r="L88" s="11"/>
    </row>
    <row r="89" spans="1:15" x14ac:dyDescent="0.3">
      <c r="A89" s="34"/>
      <c r="B89" s="48" t="s">
        <v>33</v>
      </c>
      <c r="C89" s="21" t="s">
        <v>34</v>
      </c>
      <c r="D89" s="1"/>
      <c r="E89" s="4" t="str">
        <f t="shared" ref="E89:E97" si="11">IF(ISBLANK(D89),"(niet ingevuld)",IF(D89&lt;=0,"(korting)","(opslag)"))</f>
        <v>(niet ingevuld)</v>
      </c>
      <c r="F89" s="14">
        <f t="shared" ref="F89:F97" si="12">ROUND(D89,3)</f>
        <v>0</v>
      </c>
      <c r="H89" s="48" t="s">
        <v>35</v>
      </c>
      <c r="I89" s="21" t="s">
        <v>34</v>
      </c>
      <c r="J89" s="1"/>
      <c r="K89" s="4" t="str">
        <f t="shared" ref="K89:K97" si="13">IF(ISBLANK(J89),"(niet ingevuld)",IF(J89&lt;=0,"(korting)","(opslag)"))</f>
        <v>(niet ingevuld)</v>
      </c>
      <c r="L89" s="15">
        <f t="shared" ref="L89:L97" si="14">ROUND(J89,3)</f>
        <v>0</v>
      </c>
    </row>
    <row r="90" spans="1:15" x14ac:dyDescent="0.3">
      <c r="A90" s="34"/>
      <c r="B90" s="49"/>
      <c r="C90" s="21" t="s">
        <v>36</v>
      </c>
      <c r="D90" s="1"/>
      <c r="E90" s="4" t="str">
        <f t="shared" si="11"/>
        <v>(niet ingevuld)</v>
      </c>
      <c r="F90" s="14">
        <f t="shared" si="12"/>
        <v>0</v>
      </c>
      <c r="H90" s="49"/>
      <c r="I90" s="21" t="s">
        <v>36</v>
      </c>
      <c r="J90" s="1"/>
      <c r="K90" s="4" t="str">
        <f t="shared" si="13"/>
        <v>(niet ingevuld)</v>
      </c>
      <c r="L90" s="15">
        <f t="shared" si="14"/>
        <v>0</v>
      </c>
    </row>
    <row r="91" spans="1:15" x14ac:dyDescent="0.3">
      <c r="A91" s="34"/>
      <c r="B91" s="49"/>
      <c r="C91" s="21" t="s">
        <v>37</v>
      </c>
      <c r="D91" s="1"/>
      <c r="E91" s="4" t="str">
        <f t="shared" si="11"/>
        <v>(niet ingevuld)</v>
      </c>
      <c r="F91" s="14">
        <f t="shared" si="12"/>
        <v>0</v>
      </c>
      <c r="H91" s="49"/>
      <c r="I91" s="21" t="s">
        <v>37</v>
      </c>
      <c r="J91" s="1"/>
      <c r="K91" s="4" t="str">
        <f t="shared" si="13"/>
        <v>(niet ingevuld)</v>
      </c>
      <c r="L91" s="15">
        <f t="shared" si="14"/>
        <v>0</v>
      </c>
    </row>
    <row r="92" spans="1:15" x14ac:dyDescent="0.3">
      <c r="A92" s="34"/>
      <c r="B92" s="48" t="s">
        <v>38</v>
      </c>
      <c r="C92" s="21" t="s">
        <v>34</v>
      </c>
      <c r="D92" s="1"/>
      <c r="E92" s="4" t="str">
        <f t="shared" si="11"/>
        <v>(niet ingevuld)</v>
      </c>
      <c r="F92" s="14">
        <f t="shared" si="12"/>
        <v>0</v>
      </c>
      <c r="H92" s="48" t="s">
        <v>15</v>
      </c>
      <c r="I92" s="21" t="s">
        <v>34</v>
      </c>
      <c r="J92" s="1"/>
      <c r="K92" s="4" t="str">
        <f t="shared" si="13"/>
        <v>(niet ingevuld)</v>
      </c>
      <c r="L92" s="15">
        <f t="shared" si="14"/>
        <v>0</v>
      </c>
    </row>
    <row r="93" spans="1:15" x14ac:dyDescent="0.3">
      <c r="A93" s="34"/>
      <c r="B93" s="49"/>
      <c r="C93" s="21" t="s">
        <v>36</v>
      </c>
      <c r="D93" s="1"/>
      <c r="E93" s="4" t="str">
        <f t="shared" si="11"/>
        <v>(niet ingevuld)</v>
      </c>
      <c r="F93" s="14">
        <f t="shared" si="12"/>
        <v>0</v>
      </c>
      <c r="H93" s="49"/>
      <c r="I93" s="21" t="s">
        <v>36</v>
      </c>
      <c r="J93" s="1"/>
      <c r="K93" s="4" t="str">
        <f t="shared" si="13"/>
        <v>(niet ingevuld)</v>
      </c>
      <c r="L93" s="15">
        <f t="shared" si="14"/>
        <v>0</v>
      </c>
    </row>
    <row r="94" spans="1:15" x14ac:dyDescent="0.3">
      <c r="A94" s="34"/>
      <c r="B94" s="49"/>
      <c r="C94" s="21" t="s">
        <v>37</v>
      </c>
      <c r="D94" s="1"/>
      <c r="E94" s="4" t="str">
        <f t="shared" si="11"/>
        <v>(niet ingevuld)</v>
      </c>
      <c r="F94" s="14">
        <f t="shared" si="12"/>
        <v>0</v>
      </c>
      <c r="H94" s="49"/>
      <c r="I94" s="21" t="s">
        <v>37</v>
      </c>
      <c r="J94" s="1"/>
      <c r="K94" s="4" t="str">
        <f t="shared" si="13"/>
        <v>(niet ingevuld)</v>
      </c>
      <c r="L94" s="15">
        <f t="shared" si="14"/>
        <v>0</v>
      </c>
    </row>
    <row r="95" spans="1:15" x14ac:dyDescent="0.3">
      <c r="A95" s="34"/>
      <c r="B95" s="48" t="s">
        <v>39</v>
      </c>
      <c r="C95" s="21" t="s">
        <v>34</v>
      </c>
      <c r="D95" s="1"/>
      <c r="E95" s="4" t="str">
        <f t="shared" si="11"/>
        <v>(niet ingevuld)</v>
      </c>
      <c r="F95" s="14">
        <f t="shared" si="12"/>
        <v>0</v>
      </c>
      <c r="H95" s="48" t="s">
        <v>18</v>
      </c>
      <c r="I95" s="21" t="s">
        <v>34</v>
      </c>
      <c r="J95" s="1"/>
      <c r="K95" s="4" t="str">
        <f t="shared" si="13"/>
        <v>(niet ingevuld)</v>
      </c>
      <c r="L95" s="15">
        <f t="shared" si="14"/>
        <v>0</v>
      </c>
    </row>
    <row r="96" spans="1:15" x14ac:dyDescent="0.3">
      <c r="A96" s="34"/>
      <c r="B96" s="49"/>
      <c r="C96" s="21" t="s">
        <v>36</v>
      </c>
      <c r="D96" s="1"/>
      <c r="E96" s="4" t="str">
        <f t="shared" si="11"/>
        <v>(niet ingevuld)</v>
      </c>
      <c r="F96" s="14">
        <f t="shared" si="12"/>
        <v>0</v>
      </c>
      <c r="H96" s="49"/>
      <c r="I96" s="21" t="s">
        <v>36</v>
      </c>
      <c r="J96" s="1"/>
      <c r="K96" s="4" t="str">
        <f t="shared" si="13"/>
        <v>(niet ingevuld)</v>
      </c>
      <c r="L96" s="15">
        <f t="shared" si="14"/>
        <v>0</v>
      </c>
    </row>
    <row r="97" spans="1:15" x14ac:dyDescent="0.3">
      <c r="A97" s="34"/>
      <c r="B97" s="69"/>
      <c r="C97" s="21" t="s">
        <v>37</v>
      </c>
      <c r="D97" s="1"/>
      <c r="E97" s="4" t="str">
        <f t="shared" si="11"/>
        <v>(niet ingevuld)</v>
      </c>
      <c r="F97" s="14">
        <f t="shared" si="12"/>
        <v>0</v>
      </c>
      <c r="H97" s="69"/>
      <c r="I97" s="21" t="s">
        <v>37</v>
      </c>
      <c r="J97" s="1"/>
      <c r="K97" s="4" t="str">
        <f t="shared" si="13"/>
        <v>(niet ingevuld)</v>
      </c>
      <c r="L97" s="15">
        <f t="shared" si="14"/>
        <v>0</v>
      </c>
    </row>
    <row r="98" spans="1:15" ht="15" thickBot="1" x14ac:dyDescent="0.35">
      <c r="A98" s="34"/>
      <c r="L98" s="11"/>
    </row>
    <row r="99" spans="1:15" ht="15" thickBot="1" x14ac:dyDescent="0.35">
      <c r="A99" s="35"/>
      <c r="B99" s="17" t="s">
        <v>40</v>
      </c>
      <c r="C99" s="18"/>
      <c r="D99" s="27">
        <f>IF(SUM(F89:F97,L89:L97)&lt;0,$D$83*SUM(F89:F97,L89:L97)*100,$D$85*SUM(F89:F97,L89:L97)*100)</f>
        <v>0</v>
      </c>
      <c r="E99" s="19"/>
      <c r="F99" s="19"/>
      <c r="G99" s="19"/>
      <c r="H99" s="19"/>
      <c r="I99" s="19"/>
      <c r="J99" s="19"/>
      <c r="K99" s="19"/>
      <c r="L99" s="20"/>
    </row>
    <row r="100" spans="1:15" x14ac:dyDescent="0.3">
      <c r="A100" s="33"/>
      <c r="B100" s="22"/>
      <c r="C100" s="22"/>
      <c r="D100" s="22"/>
      <c r="E100" s="22"/>
      <c r="F100" s="22"/>
      <c r="G100" s="22"/>
      <c r="H100" s="22"/>
      <c r="I100" s="22"/>
      <c r="J100" s="22"/>
      <c r="K100" s="22"/>
      <c r="L100" s="23"/>
    </row>
    <row r="101" spans="1:15" x14ac:dyDescent="0.3">
      <c r="A101" s="34"/>
      <c r="B101" s="38" t="s">
        <v>41</v>
      </c>
      <c r="C101" s="38"/>
      <c r="D101" s="38"/>
      <c r="E101" s="38"/>
      <c r="F101" s="38"/>
      <c r="G101" s="38"/>
      <c r="H101" s="38"/>
      <c r="I101" s="38"/>
      <c r="J101" s="38"/>
      <c r="K101" s="38"/>
      <c r="L101" s="39"/>
    </row>
    <row r="102" spans="1:15" s="9" customFormat="1" ht="28.95" customHeight="1" x14ac:dyDescent="0.3">
      <c r="A102" s="34"/>
      <c r="B102" s="29" t="s">
        <v>31</v>
      </c>
      <c r="C102" s="29"/>
      <c r="D102" s="29"/>
      <c r="E102" s="29"/>
      <c r="F102" s="29"/>
      <c r="G102" s="29"/>
      <c r="H102" s="29"/>
      <c r="I102" s="29"/>
      <c r="J102" s="29"/>
      <c r="K102" s="29"/>
      <c r="L102" s="30"/>
    </row>
    <row r="103" spans="1:15" s="9" customFormat="1" x14ac:dyDescent="0.3">
      <c r="A103" s="34"/>
      <c r="B103" s="29" t="s">
        <v>42</v>
      </c>
      <c r="C103" s="29"/>
      <c r="D103" s="29"/>
      <c r="E103" s="29"/>
      <c r="F103" s="29"/>
      <c r="G103" s="29"/>
      <c r="H103" s="29"/>
      <c r="I103" s="29"/>
      <c r="J103" s="29"/>
      <c r="K103" s="29"/>
      <c r="L103" s="30"/>
    </row>
    <row r="104" spans="1:15" s="9" customFormat="1" x14ac:dyDescent="0.3">
      <c r="A104" s="34"/>
      <c r="B104" s="7"/>
      <c r="C104" s="7"/>
      <c r="D104" s="7"/>
      <c r="E104" s="7"/>
      <c r="F104" s="7"/>
      <c r="G104" s="7"/>
      <c r="H104" s="7"/>
      <c r="I104" s="7"/>
      <c r="J104" s="7"/>
      <c r="K104" s="7"/>
      <c r="L104" s="8"/>
    </row>
    <row r="105" spans="1:15" s="9" customFormat="1" ht="28.2" customHeight="1" x14ac:dyDescent="0.3">
      <c r="A105" s="34"/>
      <c r="B105" s="29" t="s">
        <v>78</v>
      </c>
      <c r="C105" s="29"/>
      <c r="D105" s="29"/>
      <c r="E105" s="29"/>
      <c r="F105" s="29"/>
      <c r="G105" s="29"/>
      <c r="H105" s="29"/>
      <c r="I105" s="29"/>
      <c r="J105" s="29"/>
      <c r="K105" s="29"/>
      <c r="L105" s="30"/>
    </row>
    <row r="106" spans="1:15" s="9" customFormat="1" ht="14.4" customHeight="1" x14ac:dyDescent="0.3">
      <c r="A106" s="34"/>
      <c r="B106" s="7"/>
      <c r="C106" s="7"/>
      <c r="D106" s="7"/>
      <c r="E106" s="7"/>
      <c r="F106" s="7"/>
      <c r="G106" s="7"/>
      <c r="H106" s="7"/>
      <c r="I106" s="7"/>
      <c r="J106" s="7"/>
      <c r="K106" s="7"/>
      <c r="L106" s="8"/>
    </row>
    <row r="107" spans="1:15" s="9" customFormat="1" x14ac:dyDescent="0.3">
      <c r="A107" s="34"/>
      <c r="B107" s="50" t="s">
        <v>69</v>
      </c>
      <c r="C107" s="50"/>
      <c r="D107" s="50"/>
      <c r="E107" s="50"/>
      <c r="F107" s="50"/>
      <c r="G107" s="50"/>
      <c r="H107" s="50"/>
      <c r="I107" s="50"/>
      <c r="J107" s="50"/>
      <c r="K107" s="50"/>
      <c r="L107" s="51"/>
    </row>
    <row r="108" spans="1:15" s="9" customFormat="1" x14ac:dyDescent="0.3">
      <c r="A108" s="34"/>
      <c r="B108" s="52" t="s">
        <v>4</v>
      </c>
      <c r="C108" s="52"/>
      <c r="D108" s="2">
        <v>360</v>
      </c>
      <c r="E108" s="50" t="s">
        <v>5</v>
      </c>
      <c r="F108" s="50"/>
      <c r="G108" s="50"/>
      <c r="H108" s="50"/>
      <c r="I108" s="50"/>
      <c r="J108" s="50"/>
      <c r="K108" s="50"/>
      <c r="L108" s="51"/>
      <c r="O108" s="3"/>
    </row>
    <row r="109" spans="1:15" s="9" customFormat="1" x14ac:dyDescent="0.3">
      <c r="A109" s="34"/>
      <c r="B109" s="50" t="s">
        <v>70</v>
      </c>
      <c r="C109" s="50"/>
      <c r="D109" s="50"/>
      <c r="E109" s="50"/>
      <c r="F109" s="50"/>
      <c r="G109" s="50"/>
      <c r="H109" s="50"/>
      <c r="I109" s="50"/>
      <c r="J109" s="50"/>
      <c r="K109" s="50"/>
      <c r="L109" s="51"/>
    </row>
    <row r="110" spans="1:15" s="9" customFormat="1" x14ac:dyDescent="0.3">
      <c r="A110" s="34"/>
      <c r="B110" s="52" t="s">
        <v>4</v>
      </c>
      <c r="C110" s="52"/>
      <c r="D110" s="2">
        <v>360</v>
      </c>
      <c r="E110" s="50" t="s">
        <v>5</v>
      </c>
      <c r="F110" s="50"/>
      <c r="G110" s="50"/>
      <c r="H110" s="50"/>
      <c r="I110" s="50"/>
      <c r="J110" s="50"/>
      <c r="K110" s="50"/>
      <c r="L110" s="51"/>
    </row>
    <row r="111" spans="1:15" x14ac:dyDescent="0.3">
      <c r="A111" s="34"/>
      <c r="B111" s="42"/>
      <c r="C111" s="42"/>
      <c r="D111" s="42"/>
      <c r="E111" s="42"/>
      <c r="F111" s="42"/>
      <c r="G111" s="42"/>
      <c r="H111" s="42"/>
      <c r="I111" s="42"/>
      <c r="J111" s="42"/>
      <c r="K111" s="42"/>
      <c r="L111" s="43"/>
    </row>
    <row r="112" spans="1:15" ht="15" customHeight="1" x14ac:dyDescent="0.3">
      <c r="A112" s="34"/>
      <c r="B112" s="46" t="s">
        <v>6</v>
      </c>
      <c r="C112" s="47" t="s">
        <v>7</v>
      </c>
      <c r="D112" s="47" t="s">
        <v>8</v>
      </c>
      <c r="E112" s="12"/>
      <c r="L112" s="11"/>
    </row>
    <row r="113" spans="1:12" x14ac:dyDescent="0.3">
      <c r="A113" s="34"/>
      <c r="B113" s="46"/>
      <c r="C113" s="47"/>
      <c r="D113" s="47" t="s">
        <v>9</v>
      </c>
      <c r="E113" s="12"/>
      <c r="L113" s="11"/>
    </row>
    <row r="114" spans="1:12" x14ac:dyDescent="0.3">
      <c r="A114" s="34"/>
      <c r="B114" s="48" t="s">
        <v>43</v>
      </c>
      <c r="C114" s="21" t="s">
        <v>20</v>
      </c>
      <c r="D114" s="1"/>
      <c r="E114" s="4" t="str">
        <f t="shared" ref="E114:E125" si="15">IF(ISBLANK(D114),"(niet ingevuld)",IF(D114&lt;=0,"(korting)","(opslag)"))</f>
        <v>(niet ingevuld)</v>
      </c>
      <c r="F114" s="14">
        <f t="shared" ref="F114:F125" si="16">ROUND(D114,3)</f>
        <v>0</v>
      </c>
      <c r="L114" s="11"/>
    </row>
    <row r="115" spans="1:12" x14ac:dyDescent="0.3">
      <c r="A115" s="34"/>
      <c r="B115" s="49"/>
      <c r="C115" s="21" t="s">
        <v>44</v>
      </c>
      <c r="D115" s="1"/>
      <c r="E115" s="4" t="str">
        <f t="shared" si="15"/>
        <v>(niet ingevuld)</v>
      </c>
      <c r="F115" s="14">
        <f t="shared" si="16"/>
        <v>0</v>
      </c>
      <c r="L115" s="11"/>
    </row>
    <row r="116" spans="1:12" x14ac:dyDescent="0.3">
      <c r="A116" s="34"/>
      <c r="B116" s="69"/>
      <c r="C116" s="21" t="s">
        <v>45</v>
      </c>
      <c r="D116" s="1"/>
      <c r="E116" s="4" t="str">
        <f t="shared" si="15"/>
        <v>(niet ingevuld)</v>
      </c>
      <c r="F116" s="14">
        <f t="shared" si="16"/>
        <v>0</v>
      </c>
      <c r="L116" s="11"/>
    </row>
    <row r="117" spans="1:12" x14ac:dyDescent="0.3">
      <c r="A117" s="34"/>
      <c r="B117" s="48" t="s">
        <v>46</v>
      </c>
      <c r="C117" s="21" t="s">
        <v>20</v>
      </c>
      <c r="D117" s="1"/>
      <c r="E117" s="4" t="str">
        <f t="shared" si="15"/>
        <v>(niet ingevuld)</v>
      </c>
      <c r="F117" s="14">
        <f t="shared" si="16"/>
        <v>0</v>
      </c>
      <c r="L117" s="11"/>
    </row>
    <row r="118" spans="1:12" x14ac:dyDescent="0.3">
      <c r="A118" s="34"/>
      <c r="B118" s="49"/>
      <c r="C118" s="21" t="s">
        <v>44</v>
      </c>
      <c r="D118" s="1"/>
      <c r="E118" s="4" t="str">
        <f t="shared" si="15"/>
        <v>(niet ingevuld)</v>
      </c>
      <c r="F118" s="14">
        <f t="shared" si="16"/>
        <v>0</v>
      </c>
      <c r="L118" s="11"/>
    </row>
    <row r="119" spans="1:12" x14ac:dyDescent="0.3">
      <c r="A119" s="34"/>
      <c r="B119" s="69"/>
      <c r="C119" s="21" t="s">
        <v>45</v>
      </c>
      <c r="D119" s="1"/>
      <c r="E119" s="4" t="str">
        <f t="shared" si="15"/>
        <v>(niet ingevuld)</v>
      </c>
      <c r="F119" s="14">
        <f t="shared" si="16"/>
        <v>0</v>
      </c>
      <c r="L119" s="11"/>
    </row>
    <row r="120" spans="1:12" x14ac:dyDescent="0.3">
      <c r="A120" s="34"/>
      <c r="B120" s="48" t="s">
        <v>47</v>
      </c>
      <c r="C120" s="21" t="s">
        <v>20</v>
      </c>
      <c r="D120" s="1"/>
      <c r="E120" s="4" t="str">
        <f t="shared" si="15"/>
        <v>(niet ingevuld)</v>
      </c>
      <c r="F120" s="14">
        <f t="shared" si="16"/>
        <v>0</v>
      </c>
      <c r="L120" s="11"/>
    </row>
    <row r="121" spans="1:12" x14ac:dyDescent="0.3">
      <c r="A121" s="34"/>
      <c r="B121" s="49"/>
      <c r="C121" s="21" t="s">
        <v>44</v>
      </c>
      <c r="D121" s="1"/>
      <c r="E121" s="4" t="str">
        <f t="shared" si="15"/>
        <v>(niet ingevuld)</v>
      </c>
      <c r="F121" s="14">
        <f t="shared" si="16"/>
        <v>0</v>
      </c>
      <c r="L121" s="11"/>
    </row>
    <row r="122" spans="1:12" x14ac:dyDescent="0.3">
      <c r="A122" s="34"/>
      <c r="B122" s="69"/>
      <c r="C122" s="21" t="s">
        <v>45</v>
      </c>
      <c r="D122" s="1"/>
      <c r="E122" s="4" t="str">
        <f t="shared" si="15"/>
        <v>(niet ingevuld)</v>
      </c>
      <c r="F122" s="14">
        <f t="shared" si="16"/>
        <v>0</v>
      </c>
      <c r="L122" s="11"/>
    </row>
    <row r="123" spans="1:12" x14ac:dyDescent="0.3">
      <c r="A123" s="34"/>
      <c r="B123" s="48" t="s">
        <v>48</v>
      </c>
      <c r="C123" s="21" t="s">
        <v>20</v>
      </c>
      <c r="D123" s="1"/>
      <c r="E123" s="4" t="str">
        <f t="shared" si="15"/>
        <v>(niet ingevuld)</v>
      </c>
      <c r="F123" s="14">
        <f t="shared" si="16"/>
        <v>0</v>
      </c>
      <c r="L123" s="11"/>
    </row>
    <row r="124" spans="1:12" x14ac:dyDescent="0.3">
      <c r="A124" s="34"/>
      <c r="B124" s="49"/>
      <c r="C124" s="21" t="s">
        <v>44</v>
      </c>
      <c r="D124" s="1"/>
      <c r="E124" s="4" t="str">
        <f t="shared" si="15"/>
        <v>(niet ingevuld)</v>
      </c>
      <c r="F124" s="14">
        <f t="shared" si="16"/>
        <v>0</v>
      </c>
      <c r="L124" s="11"/>
    </row>
    <row r="125" spans="1:12" x14ac:dyDescent="0.3">
      <c r="A125" s="34"/>
      <c r="B125" s="69"/>
      <c r="C125" s="21" t="s">
        <v>45</v>
      </c>
      <c r="D125" s="1"/>
      <c r="E125" s="4" t="str">
        <f t="shared" si="15"/>
        <v>(niet ingevuld)</v>
      </c>
      <c r="F125" s="14">
        <f t="shared" si="16"/>
        <v>0</v>
      </c>
      <c r="L125" s="11"/>
    </row>
    <row r="126" spans="1:12" x14ac:dyDescent="0.3">
      <c r="A126" s="34"/>
      <c r="B126" s="42"/>
      <c r="C126" s="42"/>
      <c r="D126" s="42"/>
      <c r="E126" s="42"/>
      <c r="F126" s="42"/>
      <c r="G126" s="42"/>
      <c r="H126" s="42"/>
      <c r="I126" s="42"/>
      <c r="J126" s="42"/>
      <c r="K126" s="42"/>
      <c r="L126" s="43"/>
    </row>
    <row r="127" spans="1:12" x14ac:dyDescent="0.3">
      <c r="A127" s="34"/>
      <c r="B127" s="50" t="s">
        <v>49</v>
      </c>
      <c r="C127" s="50"/>
      <c r="D127" s="50"/>
      <c r="E127" s="50"/>
      <c r="F127" s="50"/>
      <c r="G127" s="50"/>
      <c r="H127" s="50"/>
      <c r="I127" s="50"/>
      <c r="J127" s="50"/>
      <c r="K127" s="50"/>
      <c r="L127" s="51"/>
    </row>
    <row r="128" spans="1:12" x14ac:dyDescent="0.3">
      <c r="A128" s="34"/>
      <c r="B128" s="50" t="s">
        <v>50</v>
      </c>
      <c r="C128" s="50"/>
      <c r="D128" s="50"/>
      <c r="E128" s="50"/>
      <c r="F128" s="50"/>
      <c r="G128" s="50"/>
      <c r="H128" s="50"/>
      <c r="I128" s="50"/>
      <c r="J128" s="50"/>
      <c r="K128" s="50"/>
      <c r="L128" s="51"/>
    </row>
    <row r="129" spans="1:12" ht="15" thickBot="1" x14ac:dyDescent="0.35">
      <c r="A129" s="34"/>
      <c r="B129" s="42"/>
      <c r="C129" s="42"/>
      <c r="D129" s="42"/>
      <c r="E129" s="42"/>
      <c r="F129" s="42"/>
      <c r="G129" s="42"/>
      <c r="H129" s="42"/>
      <c r="I129" s="42"/>
      <c r="J129" s="42"/>
      <c r="K129" s="42"/>
      <c r="L129" s="43"/>
    </row>
    <row r="130" spans="1:12" ht="15" thickBot="1" x14ac:dyDescent="0.35">
      <c r="A130" s="35"/>
      <c r="B130" s="17" t="s">
        <v>40</v>
      </c>
      <c r="C130" s="18"/>
      <c r="D130" s="27">
        <f>IF(SUM(F114:F125)&lt;0,$D$108*SUM(F114:F125)*100,$D$110*SUM(F114:F125)*100)</f>
        <v>0</v>
      </c>
      <c r="E130" s="19"/>
      <c r="F130" s="19"/>
      <c r="G130" s="19"/>
      <c r="H130" s="19"/>
      <c r="I130" s="19"/>
      <c r="J130" s="19"/>
      <c r="K130" s="19"/>
      <c r="L130" s="20"/>
    </row>
    <row r="131" spans="1:12" ht="15" thickBot="1" x14ac:dyDescent="0.35">
      <c r="A131" s="24"/>
      <c r="B131" s="53"/>
      <c r="C131" s="53"/>
      <c r="D131" s="53"/>
      <c r="E131" s="53"/>
      <c r="F131" s="53"/>
      <c r="G131" s="53"/>
      <c r="H131" s="53"/>
      <c r="I131" s="53"/>
      <c r="J131" s="53"/>
      <c r="K131" s="53"/>
      <c r="L131" s="54"/>
    </row>
    <row r="132" spans="1:12" x14ac:dyDescent="0.3">
      <c r="A132" s="55"/>
      <c r="B132" s="58"/>
      <c r="C132" s="58"/>
      <c r="D132" s="58"/>
      <c r="E132" s="58"/>
      <c r="F132" s="58"/>
      <c r="G132" s="58"/>
      <c r="H132" s="58"/>
      <c r="I132" s="58"/>
      <c r="J132" s="58"/>
      <c r="K132" s="58"/>
      <c r="L132" s="59"/>
    </row>
    <row r="133" spans="1:12" ht="15" thickBot="1" x14ac:dyDescent="0.35">
      <c r="A133" s="56"/>
      <c r="B133" s="60"/>
      <c r="C133" s="60"/>
      <c r="D133" s="60"/>
      <c r="E133" s="60"/>
      <c r="F133" s="60"/>
      <c r="G133" s="60"/>
      <c r="H133" s="60"/>
      <c r="I133" s="60"/>
      <c r="J133" s="60"/>
      <c r="K133" s="60"/>
      <c r="L133" s="61"/>
    </row>
    <row r="134" spans="1:12" ht="15" thickBot="1" x14ac:dyDescent="0.35">
      <c r="A134" s="56"/>
      <c r="B134" s="25" t="s">
        <v>51</v>
      </c>
      <c r="C134" s="26"/>
      <c r="D134" s="28">
        <f>D43+D74+D99+D130</f>
        <v>0</v>
      </c>
      <c r="E134" s="56"/>
      <c r="F134" s="60"/>
      <c r="G134" s="60"/>
      <c r="H134" s="60"/>
      <c r="I134" s="60"/>
      <c r="J134" s="60"/>
      <c r="K134" s="60"/>
      <c r="L134" s="61"/>
    </row>
    <row r="135" spans="1:12" x14ac:dyDescent="0.3">
      <c r="A135" s="56"/>
      <c r="B135" s="60"/>
      <c r="C135" s="60"/>
      <c r="D135" s="60"/>
      <c r="E135" s="60"/>
      <c r="F135" s="60"/>
      <c r="G135" s="60"/>
      <c r="H135" s="60"/>
      <c r="I135" s="60"/>
      <c r="J135" s="60"/>
      <c r="K135" s="60"/>
      <c r="L135" s="61"/>
    </row>
    <row r="136" spans="1:12" x14ac:dyDescent="0.3">
      <c r="A136" s="56"/>
      <c r="B136" s="60"/>
      <c r="C136" s="60"/>
      <c r="D136" s="60"/>
      <c r="E136" s="60"/>
      <c r="F136" s="60"/>
      <c r="G136" s="60"/>
      <c r="H136" s="60"/>
      <c r="I136" s="60"/>
      <c r="J136" s="60"/>
      <c r="K136" s="60"/>
      <c r="L136" s="61"/>
    </row>
    <row r="137" spans="1:12" ht="15" thickBot="1" x14ac:dyDescent="0.35">
      <c r="A137" s="57"/>
      <c r="B137" s="62"/>
      <c r="C137" s="62"/>
      <c r="D137" s="62"/>
      <c r="E137" s="62"/>
      <c r="F137" s="62"/>
      <c r="G137" s="62"/>
      <c r="H137" s="62"/>
      <c r="I137" s="62"/>
      <c r="J137" s="62"/>
      <c r="K137" s="62"/>
      <c r="L137" s="63"/>
    </row>
    <row r="138" spans="1:12" s="9" customFormat="1" ht="28.95" customHeight="1" x14ac:dyDescent="0.3">
      <c r="A138" s="36"/>
      <c r="B138" s="29" t="s">
        <v>52</v>
      </c>
      <c r="C138" s="29"/>
      <c r="D138" s="29"/>
      <c r="E138" s="29"/>
      <c r="F138" s="29"/>
      <c r="G138" s="29"/>
      <c r="H138" s="29"/>
      <c r="I138" s="29"/>
      <c r="J138" s="29"/>
      <c r="K138" s="29"/>
      <c r="L138" s="29"/>
    </row>
    <row r="139" spans="1:12" x14ac:dyDescent="0.3">
      <c r="A139" s="42"/>
      <c r="B139" s="50" t="s">
        <v>53</v>
      </c>
      <c r="C139" s="50"/>
      <c r="D139" s="50"/>
      <c r="E139" s="50"/>
      <c r="F139" s="50"/>
      <c r="G139" s="50"/>
      <c r="H139" s="50"/>
      <c r="I139" s="50"/>
      <c r="J139" s="50"/>
      <c r="K139" s="50"/>
      <c r="L139" s="50"/>
    </row>
    <row r="140" spans="1:12" s="9" customFormat="1" ht="28.95" customHeight="1" x14ac:dyDescent="0.3">
      <c r="A140" s="42"/>
      <c r="B140" s="10" t="s">
        <v>54</v>
      </c>
      <c r="C140" s="70" t="s">
        <v>55</v>
      </c>
      <c r="D140" s="70"/>
      <c r="E140" s="70"/>
      <c r="F140" s="70"/>
      <c r="G140" s="70"/>
      <c r="H140" s="70"/>
      <c r="I140" s="50" t="s">
        <v>56</v>
      </c>
      <c r="J140" s="50"/>
      <c r="K140" s="50"/>
      <c r="L140" s="50"/>
    </row>
    <row r="141" spans="1:12" s="9" customFormat="1" ht="28.95" customHeight="1" x14ac:dyDescent="0.3">
      <c r="A141" s="42"/>
      <c r="B141" s="10" t="s">
        <v>57</v>
      </c>
      <c r="C141" s="70" t="s">
        <v>55</v>
      </c>
      <c r="D141" s="70"/>
      <c r="E141" s="70"/>
      <c r="F141" s="70"/>
      <c r="G141" s="70"/>
      <c r="H141" s="70"/>
      <c r="I141" s="50" t="s">
        <v>58</v>
      </c>
      <c r="J141" s="50"/>
      <c r="K141" s="50"/>
      <c r="L141" s="50"/>
    </row>
    <row r="142" spans="1:12" s="9" customFormat="1" ht="28.95" customHeight="1" x14ac:dyDescent="0.3">
      <c r="A142" s="42"/>
      <c r="B142" s="10" t="s">
        <v>59</v>
      </c>
      <c r="C142" s="70" t="s">
        <v>55</v>
      </c>
      <c r="D142" s="70"/>
      <c r="E142" s="70"/>
      <c r="F142" s="70"/>
      <c r="G142" s="70"/>
      <c r="H142" s="70"/>
      <c r="I142" s="50" t="s">
        <v>60</v>
      </c>
      <c r="J142" s="50"/>
      <c r="K142" s="50"/>
      <c r="L142" s="50"/>
    </row>
    <row r="143" spans="1:12" s="9" customFormat="1" ht="28.95" customHeight="1" x14ac:dyDescent="0.3">
      <c r="A143" s="42"/>
      <c r="B143" s="50" t="s">
        <v>61</v>
      </c>
      <c r="C143" s="50"/>
      <c r="D143" s="70" t="s">
        <v>80</v>
      </c>
      <c r="E143" s="70"/>
      <c r="F143" s="70"/>
      <c r="G143" s="70"/>
      <c r="H143" s="70"/>
      <c r="I143" s="50" t="s">
        <v>62</v>
      </c>
      <c r="J143" s="50"/>
      <c r="K143" s="50"/>
      <c r="L143" s="50"/>
    </row>
    <row r="144" spans="1:12" x14ac:dyDescent="0.3">
      <c r="A144" s="42"/>
      <c r="B144" s="70" t="s">
        <v>63</v>
      </c>
      <c r="C144" s="70"/>
      <c r="D144" s="70"/>
      <c r="E144" s="70"/>
      <c r="F144" s="70"/>
      <c r="G144" s="70"/>
      <c r="H144" s="70"/>
      <c r="I144" s="50" t="s">
        <v>64</v>
      </c>
      <c r="J144" s="50"/>
      <c r="K144" s="50"/>
      <c r="L144" s="50"/>
    </row>
    <row r="145" spans="1:12" x14ac:dyDescent="0.3">
      <c r="A145" s="42"/>
      <c r="B145" s="70"/>
      <c r="C145" s="70"/>
      <c r="D145" s="70"/>
      <c r="E145" s="70"/>
      <c r="F145" s="70"/>
      <c r="G145" s="70"/>
      <c r="H145" s="70"/>
      <c r="I145" s="50"/>
      <c r="J145" s="50"/>
      <c r="K145" s="50"/>
      <c r="L145" s="50"/>
    </row>
    <row r="146" spans="1:12" x14ac:dyDescent="0.3">
      <c r="A146" s="42"/>
      <c r="B146" s="70"/>
      <c r="C146" s="70"/>
      <c r="D146" s="70"/>
      <c r="E146" s="70"/>
      <c r="F146" s="70"/>
      <c r="G146" s="70"/>
      <c r="H146" s="70"/>
      <c r="I146" s="50"/>
      <c r="J146" s="50"/>
      <c r="K146" s="50"/>
      <c r="L146" s="50"/>
    </row>
    <row r="147" spans="1:12" x14ac:dyDescent="0.3">
      <c r="A147" s="42"/>
      <c r="B147" s="70"/>
      <c r="C147" s="70"/>
      <c r="D147" s="70"/>
      <c r="E147" s="70"/>
      <c r="F147" s="70"/>
      <c r="G147" s="70"/>
      <c r="H147" s="70"/>
      <c r="I147" s="50"/>
      <c r="J147" s="50"/>
      <c r="K147" s="50"/>
      <c r="L147" s="50"/>
    </row>
  </sheetData>
  <sheetProtection algorithmName="SHA-512" hashValue="vpgh86PdvOuO0yTj9VA5Q+96D6ZQfplABU9aUZJOlvq+GJmOuR96oVD/UhIS9UoTIV4JfJM6wHQHpCvb2wPWfA==" saltValue="X6w5KWCsPKlTzbcNSmVV0g==" spinCount="100000" sheet="1" objects="1" scenarios="1" selectLockedCells="1"/>
  <mergeCells count="138">
    <mergeCell ref="I144:L147"/>
    <mergeCell ref="H95:H97"/>
    <mergeCell ref="C140:H140"/>
    <mergeCell ref="C141:H141"/>
    <mergeCell ref="C142:H142"/>
    <mergeCell ref="D143:H143"/>
    <mergeCell ref="B144:H147"/>
    <mergeCell ref="B114:B116"/>
    <mergeCell ref="B117:B119"/>
    <mergeCell ref="B120:B122"/>
    <mergeCell ref="B123:B125"/>
    <mergeCell ref="B126:L126"/>
    <mergeCell ref="B127:L127"/>
    <mergeCell ref="B110:C110"/>
    <mergeCell ref="E110:L110"/>
    <mergeCell ref="B111:L111"/>
    <mergeCell ref="B112:B113"/>
    <mergeCell ref="C112:C113"/>
    <mergeCell ref="D112:D113"/>
    <mergeCell ref="B95:B97"/>
    <mergeCell ref="I28:I29"/>
    <mergeCell ref="B36:B38"/>
    <mergeCell ref="H36:H38"/>
    <mergeCell ref="H87:H88"/>
    <mergeCell ref="I87:I88"/>
    <mergeCell ref="J87:J88"/>
    <mergeCell ref="H89:H91"/>
    <mergeCell ref="J56:J57"/>
    <mergeCell ref="H58:H60"/>
    <mergeCell ref="H61:H63"/>
    <mergeCell ref="H64:H66"/>
    <mergeCell ref="H67:H69"/>
    <mergeCell ref="H70:H72"/>
    <mergeCell ref="B70:B72"/>
    <mergeCell ref="B55:L55"/>
    <mergeCell ref="B56:B57"/>
    <mergeCell ref="C56:C57"/>
    <mergeCell ref="D56:D57"/>
    <mergeCell ref="B58:B60"/>
    <mergeCell ref="B67:B69"/>
    <mergeCell ref="B61:B63"/>
    <mergeCell ref="B64:B66"/>
    <mergeCell ref="H56:H57"/>
    <mergeCell ref="I56:I57"/>
    <mergeCell ref="A16:A43"/>
    <mergeCell ref="B16:L16"/>
    <mergeCell ref="B17:L17"/>
    <mergeCell ref="B18:L18"/>
    <mergeCell ref="B19:L19"/>
    <mergeCell ref="B21:L21"/>
    <mergeCell ref="B23:L23"/>
    <mergeCell ref="B24:C24"/>
    <mergeCell ref="E24:L24"/>
    <mergeCell ref="J28:J29"/>
    <mergeCell ref="H30:H32"/>
    <mergeCell ref="H33:H35"/>
    <mergeCell ref="H39:H41"/>
    <mergeCell ref="B30:B32"/>
    <mergeCell ref="B33:B35"/>
    <mergeCell ref="B39:B41"/>
    <mergeCell ref="H28:H29"/>
    <mergeCell ref="B25:L25"/>
    <mergeCell ref="B26:C26"/>
    <mergeCell ref="E26:L26"/>
    <mergeCell ref="B27:L27"/>
    <mergeCell ref="B28:B29"/>
    <mergeCell ref="C28:C29"/>
    <mergeCell ref="D28:D29"/>
    <mergeCell ref="B52:C52"/>
    <mergeCell ref="E52:L52"/>
    <mergeCell ref="B53:L53"/>
    <mergeCell ref="B54:C54"/>
    <mergeCell ref="E54:L54"/>
    <mergeCell ref="A44:A74"/>
    <mergeCell ref="B44:L44"/>
    <mergeCell ref="B45:L45"/>
    <mergeCell ref="B46:L46"/>
    <mergeCell ref="B47:L47"/>
    <mergeCell ref="B49:L49"/>
    <mergeCell ref="B51:L51"/>
    <mergeCell ref="A138:A147"/>
    <mergeCell ref="B138:L138"/>
    <mergeCell ref="B139:L139"/>
    <mergeCell ref="B143:C143"/>
    <mergeCell ref="B128:L128"/>
    <mergeCell ref="B129:L129"/>
    <mergeCell ref="B131:L131"/>
    <mergeCell ref="A132:A137"/>
    <mergeCell ref="B132:L133"/>
    <mergeCell ref="E134:L134"/>
    <mergeCell ref="B135:L137"/>
    <mergeCell ref="A100:A130"/>
    <mergeCell ref="B101:L101"/>
    <mergeCell ref="B102:L102"/>
    <mergeCell ref="B103:L103"/>
    <mergeCell ref="B105:L105"/>
    <mergeCell ref="B107:L107"/>
    <mergeCell ref="B108:C108"/>
    <mergeCell ref="E108:L108"/>
    <mergeCell ref="B109:L109"/>
    <mergeCell ref="I140:L140"/>
    <mergeCell ref="I141:L141"/>
    <mergeCell ref="I142:L142"/>
    <mergeCell ref="I143:L143"/>
    <mergeCell ref="B89:B91"/>
    <mergeCell ref="B92:B94"/>
    <mergeCell ref="H92:H94"/>
    <mergeCell ref="B80:L80"/>
    <mergeCell ref="B82:L82"/>
    <mergeCell ref="B83:C83"/>
    <mergeCell ref="E83:L83"/>
    <mergeCell ref="B84:L84"/>
    <mergeCell ref="B85:C85"/>
    <mergeCell ref="E85:L85"/>
    <mergeCell ref="B11:L11"/>
    <mergeCell ref="B12:L12"/>
    <mergeCell ref="B13:L13"/>
    <mergeCell ref="B14:L14"/>
    <mergeCell ref="B15:L15"/>
    <mergeCell ref="A75:A99"/>
    <mergeCell ref="B75:L75"/>
    <mergeCell ref="B76:L76"/>
    <mergeCell ref="B77:L77"/>
    <mergeCell ref="B78:L78"/>
    <mergeCell ref="A1:A15"/>
    <mergeCell ref="B1:L1"/>
    <mergeCell ref="B2:L2"/>
    <mergeCell ref="B3:L3"/>
    <mergeCell ref="B4:L4"/>
    <mergeCell ref="B5:L5"/>
    <mergeCell ref="B6:L6"/>
    <mergeCell ref="B7:L7"/>
    <mergeCell ref="B9:L9"/>
    <mergeCell ref="B10:L10"/>
    <mergeCell ref="B86:L86"/>
    <mergeCell ref="B87:B88"/>
    <mergeCell ref="C87:C88"/>
    <mergeCell ref="D87:D88"/>
  </mergeCells>
  <dataValidations count="1">
    <dataValidation type="decimal" allowBlank="1" showInputMessage="1" showErrorMessage="1" errorTitle="Out of range" error="Het opgegeven percentage ligt buiten de toegestane range._x000a_Pas uw invoer aan." sqref="J58:J72 D89:D97 D58:D72 J30:J41 J89:J97 D30:D41 D114:D125" xr:uid="{4B441D9F-3000-4ACB-9B33-CA08F5230089}">
      <formula1>-0.6</formula1>
      <formula2>0.1</formula2>
    </dataValidation>
  </dataValidations>
  <pageMargins left="0.70866141732283472" right="0.70866141732283472" top="0.74803149606299213" bottom="0.74803149606299213" header="0.31496062992125984" footer="0.31496062992125984"/>
  <pageSetup paperSize="9" scale="47" orientation="portrait" horizontalDpi="360" verticalDpi="360" r:id="rId1"/>
  <headerFooter>
    <oddFooter>&amp;L&amp;F &amp;CPagina &amp;P van &amp;N</oddFooter>
  </headerFooter>
  <rowBreaks count="1" manualBreakCount="1">
    <brk id="74" max="1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4F63442A517554DBBF7288DA6533DEB" ma:contentTypeVersion="5" ma:contentTypeDescription="Een nieuw document maken." ma:contentTypeScope="" ma:versionID="235a0b234657fc57116cd6999d61ec62">
  <xsd:schema xmlns:xsd="http://www.w3.org/2001/XMLSchema" xmlns:xs="http://www.w3.org/2001/XMLSchema" xmlns:p="http://schemas.microsoft.com/office/2006/metadata/properties" xmlns:ns2="902df431-770c-475c-9755-419ce9024e1d" xmlns:ns3="cb49c5b0-21ed-4ae8-904b-b25d19725b55" targetNamespace="http://schemas.microsoft.com/office/2006/metadata/properties" ma:root="true" ma:fieldsID="f984ac3249fdeb6e1506308c59b2dba9" ns2:_="" ns3:_="">
    <xsd:import namespace="902df431-770c-475c-9755-419ce9024e1d"/>
    <xsd:import namespace="cb49c5b0-21ed-4ae8-904b-b25d19725b5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2df431-770c-475c-9755-419ce9024e1d"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b49c5b0-21ed-4ae8-904b-b25d19725b5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1F1C2E-8965-44EB-A0C3-D2E8836FA62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7740C2D-7814-448B-AE4B-376D0CB6D51F}">
  <ds:schemaRefs>
    <ds:schemaRef ds:uri="http://schemas.microsoft.com/sharepoint/v3/contenttype/forms"/>
  </ds:schemaRefs>
</ds:datastoreItem>
</file>

<file path=customXml/itemProps3.xml><?xml version="1.0" encoding="utf-8"?>
<ds:datastoreItem xmlns:ds="http://schemas.openxmlformats.org/officeDocument/2006/customXml" ds:itemID="{63062733-93DF-4DD0-AC5A-25B628FFDC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2df431-770c-475c-9755-419ce9024e1d"/>
    <ds:schemaRef ds:uri="cb49c5b0-21ed-4ae8-904b-b25d19725b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Korting-opslagregeling</vt:lpstr>
      <vt:lpstr>'Korting-opslagregeling'!Afdrukbereik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Edwin Boomsluiter</dc:creator>
  <cp:keywords/>
  <dc:description/>
  <cp:lastModifiedBy>Marco Mus</cp:lastModifiedBy>
  <cp:revision/>
  <cp:lastPrinted>2023-11-09T22:40:02Z</cp:lastPrinted>
  <dcterms:created xsi:type="dcterms:W3CDTF">2023-09-15T07:54:34Z</dcterms:created>
  <dcterms:modified xsi:type="dcterms:W3CDTF">2024-01-09T22:31:43Z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0x01010054F63442A517554DBBF7288DA6533DEB</vt:lpwstr>
  </property>
</Properties>
</file>